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168c189d54d60e1/Documentos/SUBRED NORTE/2024/DIC/AGENDA/"/>
    </mc:Choice>
  </mc:AlternateContent>
  <xr:revisionPtr revIDLastSave="0" documentId="8_{740A5935-501C-4BAF-B932-AD42D632ABEB}" xr6:coauthVersionLast="47" xr6:coauthVersionMax="47" xr10:uidLastSave="{00000000-0000-0000-0000-000000000000}"/>
  <bookViews>
    <workbookView xWindow="-120" yWindow="-120" windowWidth="20730" windowHeight="11040" xr2:uid="{6168D665-E5A9-42FC-9AD7-198D8DBAA97D}"/>
  </bookViews>
  <sheets>
    <sheet name="ESTADO" sheetId="2" r:id="rId1"/>
  </sheets>
  <externalReferences>
    <externalReference r:id="rId2"/>
  </externalReferences>
  <definedNames>
    <definedName name="_xlnm._FilterDatabase" localSheetId="0" hidden="1">ESTADO!$A$4:$U$283</definedName>
    <definedName name="_xlnm.Print_Titles" localSheetId="0">ESTADO!$4:$4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7" i="2" l="1"/>
  <c r="R288" i="2" s="1"/>
  <c r="R292" i="2"/>
  <c r="R291" i="2"/>
  <c r="R290" i="2"/>
  <c r="R286" i="2"/>
  <c r="L285" i="2"/>
  <c r="R289" i="2" l="1"/>
  <c r="R293" i="2" s="1"/>
  <c r="K301" i="2"/>
  <c r="K303" i="2" s="1"/>
  <c r="K297" i="2"/>
  <c r="L294" i="2"/>
  <c r="L293" i="2"/>
  <c r="R282" i="2"/>
  <c r="Q282" i="2"/>
  <c r="P282" i="2"/>
  <c r="P283" i="2" s="1"/>
  <c r="N282" i="2"/>
  <c r="M282" i="2"/>
  <c r="K282" i="2"/>
  <c r="J282" i="2"/>
  <c r="L288" i="2" s="1"/>
  <c r="I282" i="2"/>
  <c r="L292" i="2" s="1"/>
  <c r="H282" i="2"/>
  <c r="G282" i="2"/>
  <c r="L282" i="2" s="1"/>
  <c r="O282" i="2" s="1"/>
  <c r="F282" i="2"/>
  <c r="E282" i="2"/>
  <c r="L281" i="2"/>
  <c r="O281" i="2" s="1"/>
  <c r="L280" i="2"/>
  <c r="O280" i="2" s="1"/>
  <c r="L279" i="2"/>
  <c r="O279" i="2" s="1"/>
  <c r="L278" i="2"/>
  <c r="O278" i="2" s="1"/>
  <c r="L277" i="2"/>
  <c r="O277" i="2" s="1"/>
  <c r="L276" i="2"/>
  <c r="O276" i="2" s="1"/>
  <c r="L275" i="2"/>
  <c r="O275" i="2" s="1"/>
  <c r="L274" i="2"/>
  <c r="O274" i="2" s="1"/>
  <c r="L273" i="2"/>
  <c r="O273" i="2" s="1"/>
  <c r="L272" i="2"/>
  <c r="O272" i="2" s="1"/>
  <c r="L271" i="2"/>
  <c r="O271" i="2" s="1"/>
  <c r="L270" i="2"/>
  <c r="O270" i="2" s="1"/>
  <c r="L269" i="2"/>
  <c r="O269" i="2" s="1"/>
  <c r="L268" i="2"/>
  <c r="O268" i="2" s="1"/>
  <c r="P267" i="2"/>
  <c r="J267" i="2"/>
  <c r="J283" i="2" s="1"/>
  <c r="R266" i="2"/>
  <c r="R267" i="2" s="1"/>
  <c r="Q266" i="2"/>
  <c r="Q267" i="2" s="1"/>
  <c r="P266" i="2"/>
  <c r="N266" i="2"/>
  <c r="M266" i="2"/>
  <c r="K266" i="2"/>
  <c r="J266" i="2"/>
  <c r="I266" i="2"/>
  <c r="I267" i="2" s="1"/>
  <c r="H266" i="2"/>
  <c r="G266" i="2"/>
  <c r="F266" i="2"/>
  <c r="F267" i="2" s="1"/>
  <c r="E266" i="2"/>
  <c r="L265" i="2"/>
  <c r="O265" i="2" s="1"/>
  <c r="L264" i="2"/>
  <c r="O264" i="2" s="1"/>
  <c r="L263" i="2"/>
  <c r="O263" i="2" s="1"/>
  <c r="L262" i="2"/>
  <c r="O262" i="2" s="1"/>
  <c r="L261" i="2"/>
  <c r="O261" i="2" s="1"/>
  <c r="L260" i="2"/>
  <c r="O260" i="2" s="1"/>
  <c r="L259" i="2"/>
  <c r="O259" i="2" s="1"/>
  <c r="L258" i="2"/>
  <c r="O258" i="2" s="1"/>
  <c r="L257" i="2"/>
  <c r="O257" i="2" s="1"/>
  <c r="L256" i="2"/>
  <c r="O256" i="2" s="1"/>
  <c r="L255" i="2"/>
  <c r="O255" i="2" s="1"/>
  <c r="L254" i="2"/>
  <c r="O254" i="2" s="1"/>
  <c r="L253" i="2"/>
  <c r="O253" i="2" s="1"/>
  <c r="L252" i="2"/>
  <c r="O252" i="2" s="1"/>
  <c r="L251" i="2"/>
  <c r="O251" i="2" s="1"/>
  <c r="L250" i="2"/>
  <c r="O250" i="2" s="1"/>
  <c r="L249" i="2"/>
  <c r="O249" i="2" s="1"/>
  <c r="L248" i="2"/>
  <c r="O248" i="2" s="1"/>
  <c r="R247" i="2"/>
  <c r="Q247" i="2"/>
  <c r="P247" i="2"/>
  <c r="N247" i="2"/>
  <c r="M247" i="2"/>
  <c r="K247" i="2"/>
  <c r="J247" i="2"/>
  <c r="I247" i="2"/>
  <c r="H247" i="2"/>
  <c r="G247" i="2"/>
  <c r="G267" i="2" s="1"/>
  <c r="F247" i="2"/>
  <c r="E247" i="2"/>
  <c r="L246" i="2"/>
  <c r="O246" i="2" s="1"/>
  <c r="L245" i="2"/>
  <c r="O245" i="2" s="1"/>
  <c r="L244" i="2"/>
  <c r="O244" i="2" s="1"/>
  <c r="O243" i="2"/>
  <c r="L243" i="2"/>
  <c r="L242" i="2"/>
  <c r="O242" i="2" s="1"/>
  <c r="L241" i="2"/>
  <c r="O241" i="2" s="1"/>
  <c r="L240" i="2"/>
  <c r="O240" i="2" s="1"/>
  <c r="L239" i="2"/>
  <c r="O239" i="2" s="1"/>
  <c r="L238" i="2"/>
  <c r="O238" i="2" s="1"/>
  <c r="O237" i="2"/>
  <c r="L237" i="2"/>
  <c r="L236" i="2"/>
  <c r="O236" i="2" s="1"/>
  <c r="L235" i="2"/>
  <c r="O235" i="2" s="1"/>
  <c r="L234" i="2"/>
  <c r="O234" i="2" s="1"/>
  <c r="L233" i="2"/>
  <c r="O233" i="2" s="1"/>
  <c r="L232" i="2"/>
  <c r="O232" i="2" s="1"/>
  <c r="O231" i="2"/>
  <c r="L231" i="2"/>
  <c r="L230" i="2"/>
  <c r="O230" i="2" s="1"/>
  <c r="L229" i="2"/>
  <c r="O229" i="2" s="1"/>
  <c r="L228" i="2"/>
  <c r="O228" i="2" s="1"/>
  <c r="L227" i="2"/>
  <c r="O227" i="2" s="1"/>
  <c r="L226" i="2"/>
  <c r="O226" i="2" s="1"/>
  <c r="O225" i="2"/>
  <c r="L225" i="2"/>
  <c r="L224" i="2"/>
  <c r="O224" i="2" s="1"/>
  <c r="L223" i="2"/>
  <c r="O223" i="2" s="1"/>
  <c r="L222" i="2"/>
  <c r="O222" i="2" s="1"/>
  <c r="L221" i="2"/>
  <c r="O221" i="2" s="1"/>
  <c r="L220" i="2"/>
  <c r="O220" i="2" s="1"/>
  <c r="O219" i="2"/>
  <c r="L219" i="2"/>
  <c r="L218" i="2"/>
  <c r="O218" i="2" s="1"/>
  <c r="L217" i="2"/>
  <c r="O217" i="2" s="1"/>
  <c r="L216" i="2"/>
  <c r="O216" i="2" s="1"/>
  <c r="L215" i="2"/>
  <c r="O215" i="2" s="1"/>
  <c r="L214" i="2"/>
  <c r="O214" i="2" s="1"/>
  <c r="O213" i="2"/>
  <c r="L213" i="2"/>
  <c r="L212" i="2"/>
  <c r="O212" i="2" s="1"/>
  <c r="L211" i="2"/>
  <c r="O211" i="2" s="1"/>
  <c r="L210" i="2"/>
  <c r="O210" i="2" s="1"/>
  <c r="L209" i="2"/>
  <c r="O209" i="2" s="1"/>
  <c r="L208" i="2"/>
  <c r="O208" i="2" s="1"/>
  <c r="O207" i="2"/>
  <c r="L207" i="2"/>
  <c r="L206" i="2"/>
  <c r="O206" i="2" s="1"/>
  <c r="L205" i="2"/>
  <c r="O205" i="2" s="1"/>
  <c r="L204" i="2"/>
  <c r="O204" i="2" s="1"/>
  <c r="L203" i="2"/>
  <c r="O203" i="2" s="1"/>
  <c r="L202" i="2"/>
  <c r="O202" i="2" s="1"/>
  <c r="O201" i="2"/>
  <c r="L201" i="2"/>
  <c r="L200" i="2"/>
  <c r="O200" i="2" s="1"/>
  <c r="L199" i="2"/>
  <c r="O199" i="2" s="1"/>
  <c r="L198" i="2"/>
  <c r="O198" i="2" s="1"/>
  <c r="L197" i="2"/>
  <c r="O197" i="2" s="1"/>
  <c r="L196" i="2"/>
  <c r="O196" i="2" s="1"/>
  <c r="O195" i="2"/>
  <c r="L195" i="2"/>
  <c r="L194" i="2"/>
  <c r="O194" i="2" s="1"/>
  <c r="L193" i="2"/>
  <c r="O193" i="2" s="1"/>
  <c r="L192" i="2"/>
  <c r="O192" i="2" s="1"/>
  <c r="L191" i="2"/>
  <c r="O191" i="2" s="1"/>
  <c r="L190" i="2"/>
  <c r="O190" i="2" s="1"/>
  <c r="O189" i="2"/>
  <c r="L189" i="2"/>
  <c r="L188" i="2"/>
  <c r="O188" i="2" s="1"/>
  <c r="L187" i="2"/>
  <c r="O187" i="2" s="1"/>
  <c r="L186" i="2"/>
  <c r="O186" i="2" s="1"/>
  <c r="L185" i="2"/>
  <c r="O185" i="2" s="1"/>
  <c r="L184" i="2"/>
  <c r="O184" i="2" s="1"/>
  <c r="O183" i="2"/>
  <c r="L183" i="2"/>
  <c r="L182" i="2"/>
  <c r="O182" i="2" s="1"/>
  <c r="L181" i="2"/>
  <c r="O181" i="2" s="1"/>
  <c r="L180" i="2"/>
  <c r="O180" i="2" s="1"/>
  <c r="L179" i="2"/>
  <c r="O179" i="2" s="1"/>
  <c r="L178" i="2"/>
  <c r="O178" i="2" s="1"/>
  <c r="O177" i="2"/>
  <c r="L177" i="2"/>
  <c r="L176" i="2"/>
  <c r="O176" i="2" s="1"/>
  <c r="L175" i="2"/>
  <c r="O175" i="2" s="1"/>
  <c r="L174" i="2"/>
  <c r="O174" i="2" s="1"/>
  <c r="L173" i="2"/>
  <c r="O173" i="2" s="1"/>
  <c r="L172" i="2"/>
  <c r="O172" i="2" s="1"/>
  <c r="O171" i="2"/>
  <c r="L171" i="2"/>
  <c r="L170" i="2"/>
  <c r="O170" i="2" s="1"/>
  <c r="L169" i="2"/>
  <c r="O169" i="2" s="1"/>
  <c r="L167" i="2"/>
  <c r="O167" i="2" s="1"/>
  <c r="L166" i="2"/>
  <c r="O166" i="2" s="1"/>
  <c r="L165" i="2"/>
  <c r="O165" i="2" s="1"/>
  <c r="O164" i="2"/>
  <c r="L164" i="2"/>
  <c r="L163" i="2"/>
  <c r="O163" i="2" s="1"/>
  <c r="L162" i="2"/>
  <c r="O162" i="2" s="1"/>
  <c r="L161" i="2"/>
  <c r="O161" i="2" s="1"/>
  <c r="L160" i="2"/>
  <c r="O160" i="2" s="1"/>
  <c r="L159" i="2"/>
  <c r="O159" i="2" s="1"/>
  <c r="O158" i="2"/>
  <c r="L158" i="2"/>
  <c r="L157" i="2"/>
  <c r="O157" i="2" s="1"/>
  <c r="L156" i="2"/>
  <c r="O156" i="2" s="1"/>
  <c r="L155" i="2"/>
  <c r="O155" i="2" s="1"/>
  <c r="L154" i="2"/>
  <c r="O154" i="2" s="1"/>
  <c r="L153" i="2"/>
  <c r="O153" i="2" s="1"/>
  <c r="O152" i="2"/>
  <c r="L152" i="2"/>
  <c r="L151" i="2"/>
  <c r="O151" i="2" s="1"/>
  <c r="L150" i="2"/>
  <c r="O150" i="2" s="1"/>
  <c r="L149" i="2"/>
  <c r="O149" i="2" s="1"/>
  <c r="L148" i="2"/>
  <c r="O148" i="2" s="1"/>
  <c r="L147" i="2"/>
  <c r="O147" i="2" s="1"/>
  <c r="O146" i="2"/>
  <c r="L146" i="2"/>
  <c r="L145" i="2"/>
  <c r="O145" i="2" s="1"/>
  <c r="L144" i="2"/>
  <c r="O144" i="2" s="1"/>
  <c r="L143" i="2"/>
  <c r="O143" i="2" s="1"/>
  <c r="L142" i="2"/>
  <c r="O142" i="2" s="1"/>
  <c r="L141" i="2"/>
  <c r="O141" i="2" s="1"/>
  <c r="O140" i="2"/>
  <c r="L140" i="2"/>
  <c r="L139" i="2"/>
  <c r="O139" i="2" s="1"/>
  <c r="L138" i="2"/>
  <c r="O138" i="2" s="1"/>
  <c r="L137" i="2"/>
  <c r="O137" i="2" s="1"/>
  <c r="L136" i="2"/>
  <c r="O136" i="2" s="1"/>
  <c r="L135" i="2"/>
  <c r="O135" i="2" s="1"/>
  <c r="O134" i="2"/>
  <c r="L134" i="2"/>
  <c r="L133" i="2"/>
  <c r="O133" i="2" s="1"/>
  <c r="L132" i="2"/>
  <c r="O132" i="2" s="1"/>
  <c r="L131" i="2"/>
  <c r="O131" i="2" s="1"/>
  <c r="L130" i="2"/>
  <c r="O130" i="2" s="1"/>
  <c r="L129" i="2"/>
  <c r="O129" i="2" s="1"/>
  <c r="O128" i="2"/>
  <c r="L128" i="2"/>
  <c r="L127" i="2"/>
  <c r="O127" i="2" s="1"/>
  <c r="L126" i="2"/>
  <c r="O126" i="2" s="1"/>
  <c r="L125" i="2"/>
  <c r="O125" i="2" s="1"/>
  <c r="L124" i="2"/>
  <c r="O124" i="2" s="1"/>
  <c r="L123" i="2"/>
  <c r="O123" i="2" s="1"/>
  <c r="O122" i="2"/>
  <c r="L122" i="2"/>
  <c r="L121" i="2"/>
  <c r="O121" i="2" s="1"/>
  <c r="L120" i="2"/>
  <c r="O120" i="2" s="1"/>
  <c r="L119" i="2"/>
  <c r="O119" i="2" s="1"/>
  <c r="L118" i="2"/>
  <c r="O118" i="2" s="1"/>
  <c r="L117" i="2"/>
  <c r="O117" i="2" s="1"/>
  <c r="O116" i="2"/>
  <c r="L116" i="2"/>
  <c r="L115" i="2"/>
  <c r="O115" i="2" s="1"/>
  <c r="L114" i="2"/>
  <c r="O114" i="2" s="1"/>
  <c r="L113" i="2"/>
  <c r="O113" i="2" s="1"/>
  <c r="L112" i="2"/>
  <c r="O112" i="2" s="1"/>
  <c r="L111" i="2"/>
  <c r="O111" i="2" s="1"/>
  <c r="O110" i="2"/>
  <c r="L110" i="2"/>
  <c r="L109" i="2"/>
  <c r="O109" i="2" s="1"/>
  <c r="L108" i="2"/>
  <c r="O108" i="2" s="1"/>
  <c r="L107" i="2"/>
  <c r="O107" i="2" s="1"/>
  <c r="L106" i="2"/>
  <c r="O106" i="2" s="1"/>
  <c r="L105" i="2"/>
  <c r="O105" i="2" s="1"/>
  <c r="O104" i="2"/>
  <c r="L104" i="2"/>
  <c r="L103" i="2"/>
  <c r="O103" i="2" s="1"/>
  <c r="L102" i="2"/>
  <c r="O102" i="2" s="1"/>
  <c r="L101" i="2"/>
  <c r="O101" i="2" s="1"/>
  <c r="L100" i="2"/>
  <c r="O100" i="2" s="1"/>
  <c r="L99" i="2"/>
  <c r="O99" i="2" s="1"/>
  <c r="O98" i="2"/>
  <c r="L98" i="2"/>
  <c r="L97" i="2"/>
  <c r="O97" i="2" s="1"/>
  <c r="L96" i="2"/>
  <c r="O96" i="2" s="1"/>
  <c r="L95" i="2"/>
  <c r="O95" i="2" s="1"/>
  <c r="L94" i="2"/>
  <c r="O94" i="2" s="1"/>
  <c r="L93" i="2"/>
  <c r="O93" i="2" s="1"/>
  <c r="O92" i="2"/>
  <c r="L92" i="2"/>
  <c r="L91" i="2"/>
  <c r="O91" i="2" s="1"/>
  <c r="L90" i="2"/>
  <c r="O90" i="2" s="1"/>
  <c r="L89" i="2"/>
  <c r="O89" i="2" s="1"/>
  <c r="L88" i="2"/>
  <c r="O88" i="2" s="1"/>
  <c r="L87" i="2"/>
  <c r="O87" i="2" s="1"/>
  <c r="O86" i="2"/>
  <c r="L86" i="2"/>
  <c r="L85" i="2"/>
  <c r="O85" i="2" s="1"/>
  <c r="L84" i="2"/>
  <c r="O84" i="2" s="1"/>
  <c r="L83" i="2"/>
  <c r="O83" i="2" s="1"/>
  <c r="L82" i="2"/>
  <c r="O82" i="2" s="1"/>
  <c r="L81" i="2"/>
  <c r="O81" i="2" s="1"/>
  <c r="O80" i="2"/>
  <c r="L80" i="2"/>
  <c r="L79" i="2"/>
  <c r="O79" i="2" s="1"/>
  <c r="L78" i="2"/>
  <c r="O78" i="2" s="1"/>
  <c r="L77" i="2"/>
  <c r="O77" i="2" s="1"/>
  <c r="L76" i="2"/>
  <c r="O76" i="2" s="1"/>
  <c r="L75" i="2"/>
  <c r="O75" i="2" s="1"/>
  <c r="O74" i="2"/>
  <c r="L74" i="2"/>
  <c r="L73" i="2"/>
  <c r="O73" i="2" s="1"/>
  <c r="L72" i="2"/>
  <c r="O72" i="2" s="1"/>
  <c r="L71" i="2"/>
  <c r="O71" i="2" s="1"/>
  <c r="L70" i="2"/>
  <c r="O70" i="2" s="1"/>
  <c r="L69" i="2"/>
  <c r="O69" i="2" s="1"/>
  <c r="O68" i="2"/>
  <c r="L68" i="2"/>
  <c r="L67" i="2"/>
  <c r="O67" i="2" s="1"/>
  <c r="L66" i="2"/>
  <c r="O66" i="2" s="1"/>
  <c r="L65" i="2"/>
  <c r="O65" i="2" s="1"/>
  <c r="L64" i="2"/>
  <c r="O64" i="2" s="1"/>
  <c r="L63" i="2"/>
  <c r="O63" i="2" s="1"/>
  <c r="O62" i="2"/>
  <c r="L62" i="2"/>
  <c r="L61" i="2"/>
  <c r="O61" i="2" s="1"/>
  <c r="L60" i="2"/>
  <c r="O60" i="2" s="1"/>
  <c r="L59" i="2"/>
  <c r="O59" i="2" s="1"/>
  <c r="L58" i="2"/>
  <c r="O58" i="2" s="1"/>
  <c r="L57" i="2"/>
  <c r="O57" i="2" s="1"/>
  <c r="O56" i="2"/>
  <c r="L56" i="2"/>
  <c r="L55" i="2"/>
  <c r="O55" i="2" s="1"/>
  <c r="L54" i="2"/>
  <c r="O54" i="2" s="1"/>
  <c r="L53" i="2"/>
  <c r="O53" i="2" s="1"/>
  <c r="L52" i="2"/>
  <c r="O52" i="2" s="1"/>
  <c r="L51" i="2"/>
  <c r="O51" i="2" s="1"/>
  <c r="O50" i="2"/>
  <c r="L50" i="2"/>
  <c r="L49" i="2"/>
  <c r="O49" i="2" s="1"/>
  <c r="L48" i="2"/>
  <c r="O48" i="2" s="1"/>
  <c r="L47" i="2"/>
  <c r="O47" i="2" s="1"/>
  <c r="L46" i="2"/>
  <c r="O46" i="2" s="1"/>
  <c r="L45" i="2"/>
  <c r="O45" i="2" s="1"/>
  <c r="O44" i="2"/>
  <c r="L44" i="2"/>
  <c r="L43" i="2"/>
  <c r="O43" i="2" s="1"/>
  <c r="L42" i="2"/>
  <c r="O42" i="2" s="1"/>
  <c r="L41" i="2"/>
  <c r="O41" i="2" s="1"/>
  <c r="L40" i="2"/>
  <c r="O40" i="2" s="1"/>
  <c r="L39" i="2"/>
  <c r="O39" i="2" s="1"/>
  <c r="O38" i="2"/>
  <c r="L38" i="2"/>
  <c r="L37" i="2"/>
  <c r="O37" i="2" s="1"/>
  <c r="L36" i="2"/>
  <c r="O36" i="2" s="1"/>
  <c r="L35" i="2"/>
  <c r="O35" i="2" s="1"/>
  <c r="L34" i="2"/>
  <c r="O34" i="2" s="1"/>
  <c r="L33" i="2"/>
  <c r="O33" i="2" s="1"/>
  <c r="O32" i="2"/>
  <c r="L32" i="2"/>
  <c r="L31" i="2"/>
  <c r="O31" i="2" s="1"/>
  <c r="L30" i="2"/>
  <c r="O30" i="2" s="1"/>
  <c r="L29" i="2"/>
  <c r="O29" i="2" s="1"/>
  <c r="L28" i="2"/>
  <c r="O28" i="2" s="1"/>
  <c r="L27" i="2"/>
  <c r="O27" i="2" s="1"/>
  <c r="O26" i="2"/>
  <c r="L26" i="2"/>
  <c r="L25" i="2"/>
  <c r="O25" i="2" s="1"/>
  <c r="L24" i="2"/>
  <c r="O24" i="2" s="1"/>
  <c r="L23" i="2"/>
  <c r="O23" i="2" s="1"/>
  <c r="L22" i="2"/>
  <c r="O22" i="2" s="1"/>
  <c r="L21" i="2"/>
  <c r="O21" i="2" s="1"/>
  <c r="O20" i="2"/>
  <c r="L20" i="2"/>
  <c r="L19" i="2"/>
  <c r="O19" i="2" s="1"/>
  <c r="L18" i="2"/>
  <c r="O18" i="2" s="1"/>
  <c r="L17" i="2"/>
  <c r="O17" i="2" s="1"/>
  <c r="L16" i="2"/>
  <c r="O16" i="2" s="1"/>
  <c r="L15" i="2"/>
  <c r="O15" i="2" s="1"/>
  <c r="O14" i="2"/>
  <c r="L14" i="2"/>
  <c r="L13" i="2"/>
  <c r="O13" i="2" s="1"/>
  <c r="L12" i="2"/>
  <c r="O12" i="2" s="1"/>
  <c r="L11" i="2"/>
  <c r="O11" i="2" s="1"/>
  <c r="L10" i="2"/>
  <c r="O10" i="2" s="1"/>
  <c r="L9" i="2"/>
  <c r="O9" i="2" s="1"/>
  <c r="O8" i="2"/>
  <c r="L8" i="2"/>
  <c r="L7" i="2"/>
  <c r="O7" i="2" s="1"/>
  <c r="L6" i="2"/>
  <c r="O6" i="2" s="1"/>
  <c r="L5" i="2"/>
  <c r="O5" i="2" s="1"/>
  <c r="H267" i="2" l="1"/>
  <c r="H283" i="2" s="1"/>
  <c r="L266" i="2"/>
  <c r="E267" i="2"/>
  <c r="M267" i="2"/>
  <c r="L296" i="2" s="1"/>
  <c r="M296" i="2" s="1"/>
  <c r="N267" i="2"/>
  <c r="R283" i="2"/>
  <c r="G283" i="2"/>
  <c r="K267" i="2"/>
  <c r="K283" i="2" s="1"/>
  <c r="L300" i="2" s="1"/>
  <c r="L301" i="2" s="1"/>
  <c r="F283" i="2"/>
  <c r="M283" i="2"/>
  <c r="L295" i="2"/>
  <c r="M295" i="2" s="1"/>
  <c r="N283" i="2"/>
  <c r="O266" i="2"/>
  <c r="L291" i="2"/>
  <c r="M291" i="2" s="1"/>
  <c r="Q283" i="2"/>
  <c r="E283" i="2"/>
  <c r="O247" i="2"/>
  <c r="L287" i="2"/>
  <c r="I283" i="2"/>
  <c r="L247" i="2"/>
  <c r="L267" i="2" s="1"/>
  <c r="M300" i="2" l="1"/>
  <c r="M301" i="2" s="1"/>
  <c r="M303" i="2"/>
  <c r="L283" i="2"/>
  <c r="O283" i="2" s="1"/>
  <c r="L297" i="2"/>
  <c r="L303" i="2" s="1"/>
  <c r="M287" i="2"/>
  <c r="M297" i="2" s="1"/>
  <c r="O267" i="2"/>
</calcChain>
</file>

<file path=xl/sharedStrings.xml><?xml version="1.0" encoding="utf-8"?>
<sst xmlns="http://schemas.openxmlformats.org/spreadsheetml/2006/main" count="886" uniqueCount="298">
  <si>
    <t>AREA DE CARTERA Y CUENTAS MÉDICAS</t>
  </si>
  <si>
    <t>ESTADO DE CARTERA A DICIEMBRE DE 2024</t>
  </si>
  <si>
    <t>Corte:  31 de diciembre de 2024</t>
  </si>
  <si>
    <t>REGIMEN CONTABILIDAD</t>
  </si>
  <si>
    <t>REGIMEN AGENDA</t>
  </si>
  <si>
    <t>NIT</t>
  </si>
  <si>
    <t>NOMBRE</t>
  </si>
  <si>
    <t>0-30</t>
  </si>
  <si>
    <t>31-60</t>
  </si>
  <si>
    <t>61-90</t>
  </si>
  <si>
    <t>91-180</t>
  </si>
  <si>
    <t>181-360</t>
  </si>
  <si>
    <t>MAYOR DE 360</t>
  </si>
  <si>
    <t>SIN RADICAR</t>
  </si>
  <si>
    <t>TOTAL CARTERA BRUTA</t>
  </si>
  <si>
    <t>ANTICIPOS POR APLICAR</t>
  </si>
  <si>
    <t>GIRO DIRECTO</t>
  </si>
  <si>
    <t>CARTERA NETA</t>
  </si>
  <si>
    <t>A_CONTRIBUTIVO</t>
  </si>
  <si>
    <t>CONTRIBUTIVO</t>
  </si>
  <si>
    <t xml:space="preserve">EPS Y MEDICINA PREPAGADA SURAMERICANA S.A. - REGIMEN CONTRIBUTIVO   </t>
  </si>
  <si>
    <t xml:space="preserve">FONDO DE PASIVO SOCIAL DE FERROCARRILES NACIONALES DE COLOMBIA   </t>
  </si>
  <si>
    <t xml:space="preserve">SALUD TOTAL ENTIDAD PROMOTORA DE SALUD DEL RÉGIMEN CONTRIBUTIVO S.A.   </t>
  </si>
  <si>
    <t xml:space="preserve">SERVICIOS MEDICOS INTEGRALES D   </t>
  </si>
  <si>
    <t xml:space="preserve">ENTIDAD PROMOTORA DE SALUD SANITAS S A S - EN INTERVENCIÓN BAJO LA MEDIDA DE TOMA DE POSESIÓN   </t>
  </si>
  <si>
    <t xml:space="preserve">S.O.S. - ENTIDAD PROMOTORA DE SALUD SERVICIO OCCIDENTAL DE SALUD S.A. S.O.S. - REGIMEN CONTRIBUTIVO   </t>
  </si>
  <si>
    <t xml:space="preserve">ASOCIACIÓN MUTUAL SER - EMPRESA SOLIDARIA DE SALUD ESS   </t>
  </si>
  <si>
    <t xml:space="preserve">PIJAOS SALUD EPSI   </t>
  </si>
  <si>
    <t xml:space="preserve">ASMET SALUD EPSS   </t>
  </si>
  <si>
    <t xml:space="preserve">ASOCIACIÓN INDÍGENA DEL CAUCA A.I.C. EPSI   </t>
  </si>
  <si>
    <t xml:space="preserve">DUSAKAWI EPSI- ASOCIACION DE CABILDOS INDIGENAS DEL CESAR Y LA GUAJIRA   </t>
  </si>
  <si>
    <t xml:space="preserve">ENTIDAD PROMOTORA DE SALUD FAMISANAR SAS . - REGIMEN CONTRIBUTIVO   </t>
  </si>
  <si>
    <t xml:space="preserve">ALIANSALUD EPS - ENTIDAD PROMOTORA DE SALUD S.A - REGIMEN CONTRIBUTIVO   </t>
  </si>
  <si>
    <t xml:space="preserve">MALLAMAS EPSI- ENTIDAD PROMOTORA DE SALUD   </t>
  </si>
  <si>
    <t xml:space="preserve">ANAS WAYUU EPSI- EMPRESA PROMOTORA DE SALUD INDÍGENA   </t>
  </si>
  <si>
    <t xml:space="preserve">CAJA DE COMPENSACION FAMILIAR COMPENSAR   </t>
  </si>
  <si>
    <t xml:space="preserve">CAJACOPI ATLÁNTICO - CAJA DE COMPENSACIÓN FAMILIAR   </t>
  </si>
  <si>
    <t xml:space="preserve">COMFENALCO VALLE DEL CAUCA   </t>
  </si>
  <si>
    <t xml:space="preserve">CAPRESOCA E.P.S S. - CAJA DE PREVISIÓN SOCIAL DE CASANARE   </t>
  </si>
  <si>
    <t xml:space="preserve">COMFASUCRE - CAJA DE COMPENSACIÓN FAMILIAR DE SUCRE   </t>
  </si>
  <si>
    <t xml:space="preserve">NUEVA EPS S.A. - REGIMEN CONTRIBUTIVO   </t>
  </si>
  <si>
    <t xml:space="preserve">COOSALUD ENTIDAD PROMOTORA DE SALUD S.A. S   </t>
  </si>
  <si>
    <t xml:space="preserve">CAPITAL SALUD EPS SAS - ENTIDAD PROMOTORA DE SALUD   </t>
  </si>
  <si>
    <t xml:space="preserve">ALIANZA MEDELLIN ANTIOQUIA EPSS S.A.S. - REGIMEN SUBSIDIADO   </t>
  </si>
  <si>
    <t xml:space="preserve">FUNDACION SALUDMIA EPS   </t>
  </si>
  <si>
    <t xml:space="preserve">ASMET SALUD EPS SAS S   </t>
  </si>
  <si>
    <t xml:space="preserve">EMSSANAR EPS S.A.S -S   </t>
  </si>
  <si>
    <t xml:space="preserve">SALUD BOLIVAR EPS SAS   </t>
  </si>
  <si>
    <t xml:space="preserve">CAJACOPI EPS S.A.S   </t>
  </si>
  <si>
    <t xml:space="preserve">EPS FAMILIAR DE COLOMBIA S.AS.   </t>
  </si>
  <si>
    <t>A_CONTRIBUTIVO PGP</t>
  </si>
  <si>
    <t>A_CONTRIBUTIVO PYD</t>
  </si>
  <si>
    <t>O_ENTES TERRITORIALES</t>
  </si>
  <si>
    <t>ENTES</t>
  </si>
  <si>
    <t xml:space="preserve">MUNICIPIO DE CORDOBA (BOLIVAR)   </t>
  </si>
  <si>
    <t xml:space="preserve">MUNICIPIO DE CAMPO DE LA CRUZ   </t>
  </si>
  <si>
    <t xml:space="preserve">MUNICIPIO DE MALLAMA (PIEDRANCHA)   </t>
  </si>
  <si>
    <t xml:space="preserve">SECRETARIA DEPARTAMENTAL DE SALUD DEL GUAVIARE   </t>
  </si>
  <si>
    <t xml:space="preserve">SECRETARÍA DEPARTAMENTAL PARA EL DESARROLLO DE LA SALUD DE CÓRDOBA   </t>
  </si>
  <si>
    <t xml:space="preserve">SECRETARIA DEPARTAMENTAL DE SALUD DE TOLIMA   </t>
  </si>
  <si>
    <t xml:space="preserve">DIRECCIÓN TERRITORIAL DE SALUD DE CALDAS NO POS   </t>
  </si>
  <si>
    <t xml:space="preserve">SECRETARÍA DE SALUD DE VAUPÉS   </t>
  </si>
  <si>
    <t xml:space="preserve">SECRETARÍA DEPARTAMENTAL DE SALUD DE QUINDÍO   </t>
  </si>
  <si>
    <t xml:space="preserve">SECRETARÍA DEPARTAMENTAL DE SALUD DEL ATLÁNTICO   </t>
  </si>
  <si>
    <t xml:space="preserve">SECRETARÍA DE SALUD DE SANTANDER   </t>
  </si>
  <si>
    <t xml:space="preserve">SECRETARIA DE SALUD DEPARTAMENTAL DEL VALLE DEL CAUCA   </t>
  </si>
  <si>
    <t xml:space="preserve">SECRETARÍA DE SALUD DEPARTAMENTAL DE BOLÍVAR   </t>
  </si>
  <si>
    <t xml:space="preserve">INSTITUTO DEPARTAMENTAL DE SALUD DE NORTE DE SANTANDER   </t>
  </si>
  <si>
    <t xml:space="preserve">SECRETARÍA SECCIONAL DE SALUD Y PROTECCIÓN SOCIAL DE ANTIOQUIA NO POS   </t>
  </si>
  <si>
    <t xml:space="preserve">INSTITUTO DEPARTAMENTAL DE SALUD DE NARIÑO   </t>
  </si>
  <si>
    <t xml:space="preserve">SECRETARÍA DEPARTAMENTAL DE SALUD DEL CAUCA   </t>
  </si>
  <si>
    <t xml:space="preserve">SECRETARÍA DEPARTAMENTAL DE SALUD DEL CHOCÓ   </t>
  </si>
  <si>
    <t xml:space="preserve">GOBERNACION DE BOYACA   </t>
  </si>
  <si>
    <t xml:space="preserve">SECRETARÍA SECCIONAL DE SALUD DEL META   </t>
  </si>
  <si>
    <t xml:space="preserve">SECRETARÍA DE SALUD DEPARTAMENTAL DE CASANARE   </t>
  </si>
  <si>
    <t xml:space="preserve">SECRETARÍA DEPARTAMENTAL DE SALUD DE LA GUAJIRA   </t>
  </si>
  <si>
    <t xml:space="preserve">DEPARTAMENTO ADMINISTRATIVO DE SEGURIDAD SOCIAL DE SUCRE   </t>
  </si>
  <si>
    <t xml:space="preserve">MUNICIPIO DE ASTREA   </t>
  </si>
  <si>
    <t xml:space="preserve">SECRETARÍA DEPARTAMENTAL DE SALUD DEL CESAR   </t>
  </si>
  <si>
    <t xml:space="preserve">BOGOTA DISTRITO CAPITAL   </t>
  </si>
  <si>
    <t xml:space="preserve">SECRETARÍA DE SALUD DE CUNDINAMARCA   </t>
  </si>
  <si>
    <t xml:space="preserve">UNIDAD ADMINISTRATIVA ESPECIAL DE SALUD DE ARAUCA   </t>
  </si>
  <si>
    <t>M_PIC</t>
  </si>
  <si>
    <t>FFDS</t>
  </si>
  <si>
    <t>CONVENIO PIC</t>
  </si>
  <si>
    <t>N_VINCULADO</t>
  </si>
  <si>
    <t>VINCULADOS</t>
  </si>
  <si>
    <t>P_APH</t>
  </si>
  <si>
    <t>OTROS CONVENIOS</t>
  </si>
  <si>
    <t>Q_GRATUIDAD</t>
  </si>
  <si>
    <t>PROYECTO DE GRATUIDAD</t>
  </si>
  <si>
    <t>QA_SEGUROS ESCOLARES</t>
  </si>
  <si>
    <t>ESCOLARES</t>
  </si>
  <si>
    <t>T_IRREGULARES</t>
  </si>
  <si>
    <t>IRREGULARES</t>
  </si>
  <si>
    <t>Z_LIQUIDADAS CONTRIBUTIVO</t>
  </si>
  <si>
    <t>LIQUIDADAS</t>
  </si>
  <si>
    <t xml:space="preserve">CAFESALUD EPS S.A.- CAFESALUD ENTIDAD PROMOTORA DE SALUD S.A. - REGIMEN CONTRIBUTIVO   </t>
  </si>
  <si>
    <t xml:space="preserve">SALUDCOOP EPS - ENTIDAD PROMOTORA DE SALUD ORGANISMO COOPERATIVO -EN LIQUIDACION   </t>
  </si>
  <si>
    <t xml:space="preserve">COMPARTA EPSS - COOPERATIVA DE SALUD COMUNITARIA EMPRESA PROMOTORA DE SALUD SUBSIDIADA   </t>
  </si>
  <si>
    <t xml:space="preserve">COOMEVA E.P.S. S.A.- ENTIDAD PROMOTORA DE SALUD S.A. - REGIMEN CONTRIBUTIVO   </t>
  </si>
  <si>
    <t xml:space="preserve">EMDISALUD E.S.S-EMPRESA MUTUAL PARA EL DESARROLLO INTEGRAL DE LA SALUD   </t>
  </si>
  <si>
    <t xml:space="preserve">AMBUQ E.S.S. -ASOCIACIÓN MUTUAL BARRIOS UNIDOS DE QUIBDÓ   </t>
  </si>
  <si>
    <t xml:space="preserve">CRUZ BLANCA ENTIDAD PROMOTORA DE SALUD S.A. - REGIMEN CONTRIBUTIVO   </t>
  </si>
  <si>
    <t xml:space="preserve">SALUDVIDA E.P.S. S.A. - REGIMEN CONTRIBUTIVO   </t>
  </si>
  <si>
    <t xml:space="preserve">ECOOPSOS ESS-ENTIDAD COOPERATIVA SOLIDARIA DE SALUD   </t>
  </si>
  <si>
    <t xml:space="preserve">EPSS UNICAJAS COMFACUNDI - CAJA DE COMPENSACIÓN FAMILIAR DE CUNDINAMARCA   </t>
  </si>
  <si>
    <t xml:space="preserve">COMFACOR - CAJA DE COMPENSACIÓN FAMILIAR DE CÓRDOBA   </t>
  </si>
  <si>
    <t xml:space="preserve">CAJA DE COMPENSACION FAMILIAR DEL HUILA- REG BOYACA   </t>
  </si>
  <si>
    <t xml:space="preserve">CAPRECOM EPS S - CAJA DE PREVISIÓN SOCIAL DE COMUNICACIONES   </t>
  </si>
  <si>
    <t xml:space="preserve">EPSS CONVIDA - ENTIDAD PROMOTORA DE SALUD DEL REGIMEN SUBSIDIADO   </t>
  </si>
  <si>
    <t xml:space="preserve">EMPRESA PROMOTORA DE SALUD ECOOPSOS EPS S.A.S C   </t>
  </si>
  <si>
    <t xml:space="preserve">MEDIMAS EPS SAS   </t>
  </si>
  <si>
    <t>ZA_LIQUIDADAS SUBSIDIADO</t>
  </si>
  <si>
    <t xml:space="preserve">MANEXKA - ASOCIACIÓN DE CABILDOS DEL RESGUARDO INDÍGENA ZENÚ DE SAN ANDRÉS DE SOTAVENTO CÓRDOBA Y   </t>
  </si>
  <si>
    <t xml:space="preserve">COMFAMILIAR - CAJA DE COMPENSACIÓN FAMILIAR DE CARTAGENA Y BOLÍVAR   </t>
  </si>
  <si>
    <t xml:space="preserve">CAJA DE COMPENSACIÓN FAMILIAR DE NARIÑO   </t>
  </si>
  <si>
    <t xml:space="preserve">COMFAGUAJIRA - CAJA DE COMPENSACIÓN FAMILIAR DE LA GUAJIRA   </t>
  </si>
  <si>
    <t>F_MEDICINA PREPAGADA</t>
  </si>
  <si>
    <t>OTROS VENTAS</t>
  </si>
  <si>
    <t>COLMEDICA MEDICINA PREPAGADA S A</t>
  </si>
  <si>
    <t xml:space="preserve">COMPAÑIA DE MEDICINA PREPAGADA COLSANITAS S.A.   </t>
  </si>
  <si>
    <t xml:space="preserve">COLPATRIA MEDICIN PREPAGADA SA   </t>
  </si>
  <si>
    <t>G_IPS PRIVADAS</t>
  </si>
  <si>
    <t xml:space="preserve">FUNDACION COSME DAMIAN   </t>
  </si>
  <si>
    <t xml:space="preserve">FONDO ASIS. DEL MAGIS. CAQUETA   </t>
  </si>
  <si>
    <t xml:space="preserve">CLINICA COLSANITAS S.A   </t>
  </si>
  <si>
    <t xml:space="preserve">PREVIMEDIC EPS   </t>
  </si>
  <si>
    <t xml:space="preserve">FIDUPREVISORA S A   </t>
  </si>
  <si>
    <t xml:space="preserve">SERVISALUD - IPS PRIVADA   </t>
  </si>
  <si>
    <t xml:space="preserve">MEDICINA INTEGRAL - IPS PRIVADA   </t>
  </si>
  <si>
    <t xml:space="preserve">UNIONTEMPORAL SALUD CAFE   </t>
  </si>
  <si>
    <t xml:space="preserve">SOCIEDAD CLINICA EMCOSALUD SA   </t>
  </si>
  <si>
    <t xml:space="preserve">ADMINISTRADORA COUNTRY S.A   </t>
  </si>
  <si>
    <t xml:space="preserve">COSMITET LTA - IPS PRIVADA   </t>
  </si>
  <si>
    <t xml:space="preserve">COLOMBIANA DE SALUD   </t>
  </si>
  <si>
    <t xml:space="preserve">COLOMBIANA DE TRASPLANTES S.A.   </t>
  </si>
  <si>
    <t xml:space="preserve">SALUD INTEGRAL UNION TEMPORAL   </t>
  </si>
  <si>
    <t xml:space="preserve">CONSORCIO FERSALUD   </t>
  </si>
  <si>
    <t xml:space="preserve">CLINICA SHAIO   </t>
  </si>
  <si>
    <t>HOSPITAL UNIVERSITARIO SAN IGNACIO</t>
  </si>
  <si>
    <t xml:space="preserve">FUNDACION CARDIO INFANTIL - IN   </t>
  </si>
  <si>
    <t xml:space="preserve">FUNDACION SANTAFE DE BOGOTA   </t>
  </si>
  <si>
    <t xml:space="preserve">FUND.ESC.MEDICINA JUAN N.CORPA   </t>
  </si>
  <si>
    <t xml:space="preserve">MEDICOS ASOCIADOS S.A.   </t>
  </si>
  <si>
    <t xml:space="preserve">ORGANIZACIÓN CLINICA GENERAL DEL NORTE S.A.S   </t>
  </si>
  <si>
    <t xml:space="preserve">FUNDACION OFTALMOLOGICA DE SANTANDER FOSCAL - IPS PRIVADA   </t>
  </si>
  <si>
    <t xml:space="preserve">ESCUELA SUPERIOR DE ADMINISTRACION PUBLICA   </t>
  </si>
  <si>
    <t xml:space="preserve">SUMIMEDICAL IPS   </t>
  </si>
  <si>
    <t xml:space="preserve">UNION TEMPORAL DEL NORTE   </t>
  </si>
  <si>
    <t xml:space="preserve">UNION TEMPORAL AVANZAR MEDICO   </t>
  </si>
  <si>
    <t xml:space="preserve">UNION TEMPORAL DEL NORTE - IPS PRIVADA   </t>
  </si>
  <si>
    <t xml:space="preserve">UNION TEMPORAL TOLIHUILA   </t>
  </si>
  <si>
    <t xml:space="preserve">UNION TEMPORAL SERVISALUD SAN JOSE   </t>
  </si>
  <si>
    <t xml:space="preserve">UNION TEMPORAL UT RED INTEGRADA FOSCAL-CUB   </t>
  </si>
  <si>
    <t xml:space="preserve">UNION TEMPORAL MEDISALUD UT   </t>
  </si>
  <si>
    <t>H_IPS PÚBLICAS</t>
  </si>
  <si>
    <t xml:space="preserve">SUBRED INTEGRADA DE SERVICIOS SUR OCCCIDENTE E.S.E.   </t>
  </si>
  <si>
    <t>I_COMPAÑIAS ASEGURADORAS</t>
  </si>
  <si>
    <t>MAPFRE COLOMBIA VIDA SEGUROS S A - POLIZA SALUD</t>
  </si>
  <si>
    <t xml:space="preserve">COMPAÑIA DE SEGUROS BOLIVAR S.A. - ADM RIESGOS LABORAL   </t>
  </si>
  <si>
    <t xml:space="preserve">LIBERTY SEGUROS DE VIDA SA - ADM RIESGOS LABORALES   </t>
  </si>
  <si>
    <t xml:space="preserve">SEGUROS DE VIDA DEL ESTADO S A - POLIZA SALUD   </t>
  </si>
  <si>
    <t xml:space="preserve">POSITIVA COMPAÑIA DE SEGUROS S.A. - ADM RIESGOS LABORALES   </t>
  </si>
  <si>
    <t xml:space="preserve">ASEGURADORA SOLIDARIA DE COLOMBIA ENTIDAD COOPERATIVA - SEGUROS ESCOLARES   </t>
  </si>
  <si>
    <t>J_ENTIDADES REGIMEN ESPECIAL</t>
  </si>
  <si>
    <t xml:space="preserve">POLICIA NACIONAL SANIDAD BOYAC   </t>
  </si>
  <si>
    <t>UNIDAD MEDICO ASISTENCIAL DEL PUTUMAYO EMPRESA UNIPERSONAL</t>
  </si>
  <si>
    <t xml:space="preserve">DIRECCION GENERAL DE SANIDAD EJERCITO   </t>
  </si>
  <si>
    <t xml:space="preserve">FIDEICOMISOS PATRIMONIOS AUTONOMOS FIDUCIARIA LA PREVISORA S.A   </t>
  </si>
  <si>
    <t xml:space="preserve">FIDUCIARIA LA PREVISORA SA  FIDUPREVISORA SA   </t>
  </si>
  <si>
    <t xml:space="preserve">UNIVERSIDAD NACIONAL DE COLOMBIA UNISALUD   </t>
  </si>
  <si>
    <t xml:space="preserve">ECOPETROL S.A. - EMPRESA COLOMBIANA DE PETROLEOS   </t>
  </si>
  <si>
    <t>UNIDAD ADMINISTRATIVA ESPECIAL DE SERVICIOS PUBLICOS</t>
  </si>
  <si>
    <t xml:space="preserve">REGIONAL DE ASEGURAMIENTO EN SALUD NO 1   </t>
  </si>
  <si>
    <t xml:space="preserve">INSTITUTO DISTRI DE CIENCIA BIOTECNOLO E INNOVACION EN SALUD   </t>
  </si>
  <si>
    <t xml:space="preserve">UNIDAD PRESTADORA DE SALUD BOGOTA   </t>
  </si>
  <si>
    <t xml:space="preserve">JEFATURA DE SALUD DE FUERZA AEREA   </t>
  </si>
  <si>
    <t xml:space="preserve">FIDEICOMISO FONDO NACIONAL DE SALUD   </t>
  </si>
  <si>
    <t xml:space="preserve">DISPENSARIO MEDICO SUROCCIDENTE   </t>
  </si>
  <si>
    <t xml:space="preserve">DISPENSARIO MEDICO NIVEL II BOGOTA   </t>
  </si>
  <si>
    <t xml:space="preserve">ESM COMANDO AEREO DE MANTENIMIENTO   </t>
  </si>
  <si>
    <t>K_PARTICULARES</t>
  </si>
  <si>
    <t>PARTICULARES</t>
  </si>
  <si>
    <t>V_ARL</t>
  </si>
  <si>
    <t xml:space="preserve">COMPAÑIA DE SEGUROS DE VIDA COLMENA S.A. - ADM RIESGOS LABORALES   </t>
  </si>
  <si>
    <t xml:space="preserve">LA EQUIDAD SEGUROS DE VIDA ORGANISMO COOPERATIVO LA CUAL PODRA IDENTIFICARSE TAMBIEN CON LA DENOMINACION ALTERNATIVA   </t>
  </si>
  <si>
    <t xml:space="preserve">AXA COLPATRIA SEGUROS DE VIDA S.A.   </t>
  </si>
  <si>
    <t xml:space="preserve">COMPANIA DE SEGUROS DE VIDA AURORA S.A. - ADM RIESGOS LABORALES   </t>
  </si>
  <si>
    <t xml:space="preserve">SEGUROS DE VIDA ALFA S.A.- VIDALFA S.A.- ADM RIESGOS LABORALES   </t>
  </si>
  <si>
    <t xml:space="preserve">SEGUROS DE VIDA SURAMERICANA S.A.   </t>
  </si>
  <si>
    <t xml:space="preserve">COMPAÑIA DE SEGUROS COLSANITAS S.A   </t>
  </si>
  <si>
    <t>Y_OTROS DEUDORES VTA DE SERVICIOS</t>
  </si>
  <si>
    <t xml:space="preserve">CLINICA LA SABANA   </t>
  </si>
  <si>
    <t xml:space="preserve">VIGILANCIA Y SEGURIDAD PRIVADA DINAPOWER LTDA   </t>
  </si>
  <si>
    <t xml:space="preserve">TERMINAL DE TRANSPORTE S.A.   </t>
  </si>
  <si>
    <t>SERVICIO DE SALUD UNIVERSIDAD DEL VALLE</t>
  </si>
  <si>
    <t xml:space="preserve">EMPRESA NACIONAL PROMOTORA DEL  DESARROLLO TERRITORIAL S A </t>
  </si>
  <si>
    <t xml:space="preserve">RED MEDICA MEDICA VITAL S.A.S. SERVICIO DE AMBULANCIA PREPAGADO (SAP)   </t>
  </si>
  <si>
    <t xml:space="preserve">FONDO NACIONAL DE GESTION DEL RIESGO DE DESASTRES   </t>
  </si>
  <si>
    <t>ZA_CONVENIO DOCENTE ASISTENCIAL</t>
  </si>
  <si>
    <t xml:space="preserve">CAMPO ALTO ACESALUD S.A. -CONVENIO DOCENTE   </t>
  </si>
  <si>
    <t xml:space="preserve">FUND.PARA EL DESAR. HUMANO CIENTIF ECON Y TECG FUNCICOLOMBIA   </t>
  </si>
  <si>
    <t xml:space="preserve">FUNDACION UNIVERSIDAD CIENCIAS DE LA SALUD FUCS- CONVENIO DOCENTE   </t>
  </si>
  <si>
    <t xml:space="preserve">UNIVERSIDAD ANTONIO NARINO   </t>
  </si>
  <si>
    <t xml:space="preserve">UNIVERSIDAD EL BOSQUE   </t>
  </si>
  <si>
    <t xml:space="preserve">UNIVERSIDAD DE LA SABANA - CONVENIO DOCENTE   </t>
  </si>
  <si>
    <t xml:space="preserve">UNIVERSIDAD DE CIENCIAS APLICADAS Y AMBIENTALES-UDCA   </t>
  </si>
  <si>
    <t xml:space="preserve">UNIVERSIDAD SAN MARTIN - CONVENIO DOCENTE   </t>
  </si>
  <si>
    <t xml:space="preserve">CORPORACION UNIVERSITARIA IBEROAMERICANA   </t>
  </si>
  <si>
    <t xml:space="preserve">UNIVERSIDAD DE SAN BUENAVENTURA   </t>
  </si>
  <si>
    <t xml:space="preserve">CORPORACION UNIVERSIDAD DEL SINU ELIAS BECHARA ZAINUM   </t>
  </si>
  <si>
    <t>L_SOAT</t>
  </si>
  <si>
    <t>SOAT</t>
  </si>
  <si>
    <t xml:space="preserve">SEGUROS COMERCIALES BOLIVAR S.A. - COMPAÑIA DE SEGUROS   </t>
  </si>
  <si>
    <t xml:space="preserve">AXA COLPATRIA SEGUROS SA - COMPAÑIA DE SEGUROS   </t>
  </si>
  <si>
    <t xml:space="preserve">LA PREVISORA S.A   </t>
  </si>
  <si>
    <t xml:space="preserve">SEGUROS DEL ESTADO S.A. - COMPAÑÍA DE SEGUROS   </t>
  </si>
  <si>
    <t xml:space="preserve">SEGUROS LA EQUIDAD (SOAT)   </t>
  </si>
  <si>
    <t xml:space="preserve">MUNDIAL DE SEGUROS S.A. - COMPAÑÍA DE SEGUROS   </t>
  </si>
  <si>
    <t xml:space="preserve">HDI SEGUROS COLOMBIA S.A   </t>
  </si>
  <si>
    <t xml:space="preserve">SEGUROS GENERALES SURAMERICANA S.A. - COMPAÑIA DE SEGUROS   </t>
  </si>
  <si>
    <t xml:space="preserve">MAPFRE SEGUROS GENERALES DE COLOMBIA S.A. - COMPAÑÍA DE SEGUROS   </t>
  </si>
  <si>
    <t>W_ADRES</t>
  </si>
  <si>
    <t xml:space="preserve">CONSORCIO SAYP 2011   </t>
  </si>
  <si>
    <t xml:space="preserve">ADMIN DE LOS RECURSOS DEL SISTEMA GRAL DE SEGURIDAD SOCIAL   </t>
  </si>
  <si>
    <t>C_SUBSIDIADO</t>
  </si>
  <si>
    <t>SUBSIDIADO</t>
  </si>
  <si>
    <t xml:space="preserve">COMFAORIENTE - CAJA DE COMPENSACIÓN FAMILIAR DEL ORIENTE COLOMBIANO   </t>
  </si>
  <si>
    <t xml:space="preserve">COMFACAUCA - CAJA DE COMPENSACION FAMILIAR DEL CAUCA   </t>
  </si>
  <si>
    <t xml:space="preserve">COMFACHOCO - CAJA DE COMPENSACIÓN FAMILIAR DEL CHOCÓ   </t>
  </si>
  <si>
    <t>C_SUBSIDIADO PYD</t>
  </si>
  <si>
    <t>D_PGP</t>
  </si>
  <si>
    <t>B_CAPITA</t>
  </si>
  <si>
    <t>SUBSIDIADO CAPITA</t>
  </si>
  <si>
    <t>RECAUDO ENTIDADES SIN CARTERA A 30 DE NOVIEMBRE 2024</t>
  </si>
  <si>
    <t>Total general</t>
  </si>
  <si>
    <t>ARRENDAMIENTOS</t>
  </si>
  <si>
    <t>OTROS NO VENTA</t>
  </si>
  <si>
    <t>DANIEL  JOSE NAVARRO CRUZ</t>
  </si>
  <si>
    <t>BLANCA NELLY BEJARANO GOMEZ</t>
  </si>
  <si>
    <t>MARTHA LUCIA BELTRAN PATACON</t>
  </si>
  <si>
    <t>MARCO TULIO SALAS CASALLAS</t>
  </si>
  <si>
    <t xml:space="preserve">ARCO PEST CONTROL SAS.   </t>
  </si>
  <si>
    <t>SUBVENCIONES</t>
  </si>
  <si>
    <t>INCAPACIDADES</t>
  </si>
  <si>
    <t>TOTAL OTROS NO VENTA</t>
  </si>
  <si>
    <t>TOTAL GENERAL CARTERA</t>
  </si>
  <si>
    <t>DIFERENTE A VENTAS DE SERVICIOS DE SALUD</t>
  </si>
  <si>
    <t>DEVOLUCIÓN DE FACTURAS</t>
  </si>
  <si>
    <t>ANTICIPO ADQ BIENES Y SERVICIO</t>
  </si>
  <si>
    <t>CUENTA POR COBRAR A FUNCIONARIOS</t>
  </si>
  <si>
    <t>IMP. CAJ MENOR SI. SIMON BOLIV</t>
  </si>
  <si>
    <t>INCAPACIDADES TALENTO HUMANO</t>
  </si>
  <si>
    <t>INCAPACIDADES X C SI ENGATIVA</t>
  </si>
  <si>
    <t>INCAPACIDADES XC SI SIMON BOLI</t>
  </si>
  <si>
    <t>OTROS</t>
  </si>
  <si>
    <t>OTROS DEUDORES SI SUBA</t>
  </si>
  <si>
    <t>PRESTAMOS INTER</t>
  </si>
  <si>
    <t>PRESTAMOS PRIVADAS</t>
  </si>
  <si>
    <t>RESPONSABILIDADES FISCALES</t>
  </si>
  <si>
    <t>RETRIBUCION 1% CONTRATOS SUBA</t>
  </si>
  <si>
    <t>SERV.PUB.SI.SUBA</t>
  </si>
  <si>
    <t>TOTAL OTROS NO VENTA (CONTABILIDAD)</t>
  </si>
  <si>
    <t>TOTAL GENERAL</t>
  </si>
  <si>
    <t>CLASIFICACION</t>
  </si>
  <si>
    <t>CONTABILIDAD</t>
  </si>
  <si>
    <t>CARTERA</t>
  </si>
  <si>
    <t>DIFERENCIA</t>
  </si>
  <si>
    <t>OBSERVACION</t>
  </si>
  <si>
    <t>DIFICIL RECAUDO</t>
  </si>
  <si>
    <t xml:space="preserve">MAYOR A 360 </t>
  </si>
  <si>
    <t>LO QUE NO ESTA EN CARTERA(SIN FACTURA)</t>
  </si>
  <si>
    <t>DETERIORO POR MAYOR VALOR FACTURADO</t>
  </si>
  <si>
    <t>PARTICULARES 91-360</t>
  </si>
  <si>
    <t>CORRIENTE</t>
  </si>
  <si>
    <t>DE 0 A 360 DIAS</t>
  </si>
  <si>
    <t>LO QUE NO ESTA EN CARTERA</t>
  </si>
  <si>
    <t>LIQUIDADAS DE 0 A 360 DIAS</t>
  </si>
  <si>
    <t>ANTICIPOS</t>
  </si>
  <si>
    <t xml:space="preserve">TOTAL </t>
  </si>
  <si>
    <t>FACTURACION</t>
  </si>
  <si>
    <t>PENDIENTE DE RADICAR</t>
  </si>
  <si>
    <t xml:space="preserve">PENDIENTE DE RADICAR </t>
  </si>
  <si>
    <t>Cordialmente,</t>
  </si>
  <si>
    <t>Marcela Vizcaino Bejarano</t>
  </si>
  <si>
    <t>Lider de Cartera y Cuentas Médicas</t>
  </si>
  <si>
    <t>RECEPCION GLOSA OCT - DIC 2024</t>
  </si>
  <si>
    <t>RECEPCION  DEVOLUCION OCT- DIC 2024</t>
  </si>
  <si>
    <t>RECAUDO OCT - DIC 2024</t>
  </si>
  <si>
    <t>Entidades Intervenidas</t>
  </si>
  <si>
    <t>Gobernación Cundinamarca</t>
  </si>
  <si>
    <t>Cajacopi</t>
  </si>
  <si>
    <t>Cartera total a 311224</t>
  </si>
  <si>
    <t>Entidades liquidadas y en liquidación</t>
  </si>
  <si>
    <t>% entidades en y liquidadas</t>
  </si>
  <si>
    <t>Conciliación extrajudicial proceso nuevos dic 2024</t>
  </si>
  <si>
    <t>% de cartera por la conciliación extrajudicial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</si>
</sst>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,,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43" fontId="2" fillId="0" borderId="0" xfId="1" applyFont="1" applyAlignment="1"/>
    <xf numFmtId="164" fontId="2" fillId="0" borderId="0" xfId="2" applyNumberFormat="1" applyFont="1" applyAlignment="1"/>
    <xf numFmtId="0" fontId="1" fillId="0" borderId="0" xfId="0" applyFont="1"/>
    <xf numFmtId="164" fontId="3" fillId="0" borderId="0" xfId="2" applyNumberFormat="1" applyFont="1" applyAlignment="1"/>
    <xf numFmtId="0" fontId="0" fillId="0" borderId="1" xfId="0" applyBorder="1"/>
    <xf numFmtId="164" fontId="3" fillId="0" borderId="0" xfId="1" applyNumberFormat="1" applyFont="1" applyAlignment="1"/>
    <xf numFmtId="164" fontId="3" fillId="0" borderId="0" xfId="1" applyNumberFormat="1" applyFont="1" applyAlignment="1">
      <alignment wrapText="1"/>
    </xf>
    <xf numFmtId="164" fontId="2" fillId="2" borderId="2" xfId="2" applyNumberFormat="1" applyFont="1" applyFill="1" applyBorder="1" applyAlignment="1">
      <alignment horizontal="center" vertical="center" wrapText="1"/>
    </xf>
    <xf numFmtId="164" fontId="2" fillId="2" borderId="3" xfId="2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5" xfId="0" applyBorder="1"/>
    <xf numFmtId="0" fontId="0" fillId="0" borderId="6" xfId="0" applyBorder="1"/>
    <xf numFmtId="43" fontId="0" fillId="0" borderId="6" xfId="1" applyFont="1" applyBorder="1"/>
    <xf numFmtId="0" fontId="0" fillId="0" borderId="8" xfId="0" applyBorder="1"/>
    <xf numFmtId="43" fontId="0" fillId="0" borderId="1" xfId="1" applyFont="1" applyBorder="1"/>
    <xf numFmtId="43" fontId="0" fillId="0" borderId="1" xfId="1" applyFont="1" applyFill="1" applyBorder="1"/>
    <xf numFmtId="164" fontId="0" fillId="0" borderId="11" xfId="1" applyNumberFormat="1" applyFont="1" applyBorder="1"/>
    <xf numFmtId="164" fontId="2" fillId="2" borderId="14" xfId="1" applyNumberFormat="1" applyFont="1" applyFill="1" applyBorder="1" applyAlignment="1"/>
    <xf numFmtId="164" fontId="2" fillId="2" borderId="15" xfId="1" applyNumberFormat="1" applyFont="1" applyFill="1" applyBorder="1" applyAlignment="1"/>
    <xf numFmtId="164" fontId="2" fillId="2" borderId="17" xfId="1" applyNumberFormat="1" applyFont="1" applyFill="1" applyBorder="1" applyAlignment="1"/>
    <xf numFmtId="164" fontId="2" fillId="2" borderId="18" xfId="1" applyNumberFormat="1" applyFont="1" applyFill="1" applyBorder="1" applyAlignment="1"/>
    <xf numFmtId="0" fontId="3" fillId="0" borderId="19" xfId="0" applyFont="1" applyBorder="1"/>
    <xf numFmtId="0" fontId="3" fillId="0" borderId="20" xfId="0" applyFont="1" applyBorder="1"/>
    <xf numFmtId="0" fontId="0" fillId="0" borderId="20" xfId="0" applyBorder="1"/>
    <xf numFmtId="164" fontId="3" fillId="0" borderId="20" xfId="1" applyNumberFormat="1" applyFont="1" applyBorder="1"/>
    <xf numFmtId="0" fontId="3" fillId="0" borderId="8" xfId="0" applyFont="1" applyBorder="1"/>
    <xf numFmtId="0" fontId="3" fillId="0" borderId="1" xfId="0" applyFont="1" applyBorder="1"/>
    <xf numFmtId="164" fontId="3" fillId="0" borderId="1" xfId="1" applyNumberFormat="1" applyFont="1" applyBorder="1"/>
    <xf numFmtId="0" fontId="3" fillId="0" borderId="21" xfId="0" applyFont="1" applyBorder="1"/>
    <xf numFmtId="164" fontId="3" fillId="0" borderId="21" xfId="1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11" xfId="0" applyBorder="1"/>
    <xf numFmtId="164" fontId="3" fillId="0" borderId="11" xfId="1" applyNumberFormat="1" applyFont="1" applyBorder="1"/>
    <xf numFmtId="164" fontId="2" fillId="2" borderId="24" xfId="1" applyNumberFormat="1" applyFont="1" applyFill="1" applyBorder="1" applyAlignment="1"/>
    <xf numFmtId="164" fontId="0" fillId="0" borderId="0" xfId="1" applyNumberFormat="1" applyFont="1"/>
    <xf numFmtId="43" fontId="0" fillId="0" borderId="0" xfId="1" applyFont="1"/>
    <xf numFmtId="164" fontId="4" fillId="0" borderId="27" xfId="1" applyNumberFormat="1" applyFont="1" applyBorder="1" applyAlignment="1">
      <alignment horizontal="center"/>
    </xf>
    <xf numFmtId="164" fontId="4" fillId="0" borderId="28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5" fillId="0" borderId="29" xfId="1" applyNumberFormat="1" applyFont="1" applyBorder="1" applyAlignment="1">
      <alignment horizontal="center"/>
    </xf>
    <xf numFmtId="164" fontId="6" fillId="0" borderId="6" xfId="1" applyNumberFormat="1" applyFont="1" applyFill="1" applyBorder="1"/>
    <xf numFmtId="164" fontId="6" fillId="0" borderId="1" xfId="1" applyNumberFormat="1" applyFont="1" applyFill="1" applyBorder="1"/>
    <xf numFmtId="164" fontId="8" fillId="0" borderId="8" xfId="1" applyNumberFormat="1" applyFont="1" applyFill="1" applyBorder="1" applyAlignment="1">
      <alignment horizontal="left"/>
    </xf>
    <xf numFmtId="164" fontId="8" fillId="0" borderId="9" xfId="1" applyNumberFormat="1" applyFont="1" applyFill="1" applyBorder="1" applyAlignment="1">
      <alignment horizontal="left"/>
    </xf>
    <xf numFmtId="164" fontId="6" fillId="0" borderId="11" xfId="1" applyNumberFormat="1" applyFont="1" applyFill="1" applyBorder="1"/>
    <xf numFmtId="164" fontId="8" fillId="0" borderId="20" xfId="1" applyNumberFormat="1" applyFont="1" applyFill="1" applyBorder="1"/>
    <xf numFmtId="164" fontId="8" fillId="0" borderId="21" xfId="1" applyNumberFormat="1" applyFont="1" applyFill="1" applyBorder="1"/>
    <xf numFmtId="164" fontId="4" fillId="0" borderId="37" xfId="1" applyNumberFormat="1" applyFont="1" applyBorder="1" applyAlignment="1">
      <alignment horizontal="center"/>
    </xf>
    <xf numFmtId="164" fontId="0" fillId="0" borderId="23" xfId="1" applyNumberFormat="1" applyFont="1" applyBorder="1"/>
    <xf numFmtId="164" fontId="8" fillId="0" borderId="38" xfId="1" applyNumberFormat="1" applyFont="1" applyFill="1" applyBorder="1"/>
    <xf numFmtId="164" fontId="4" fillId="0" borderId="13" xfId="1" applyNumberFormat="1" applyFont="1" applyBorder="1" applyAlignment="1">
      <alignment horizontal="center" vertical="center"/>
    </xf>
    <xf numFmtId="164" fontId="8" fillId="0" borderId="15" xfId="1" applyNumberFormat="1" applyFont="1" applyFill="1" applyBorder="1" applyAlignment="1">
      <alignment vertical="center"/>
    </xf>
    <xf numFmtId="164" fontId="4" fillId="0" borderId="37" xfId="1" applyNumberFormat="1" applyFont="1" applyBorder="1" applyAlignment="1">
      <alignment horizontal="center" vertical="center"/>
    </xf>
    <xf numFmtId="164" fontId="4" fillId="0" borderId="41" xfId="1" applyNumberFormat="1" applyFont="1" applyBorder="1" applyAlignment="1">
      <alignment vertical="center"/>
    </xf>
    <xf numFmtId="164" fontId="4" fillId="0" borderId="41" xfId="1" applyNumberFormat="1" applyFont="1" applyBorder="1" applyAlignment="1">
      <alignment horizontal="center"/>
    </xf>
    <xf numFmtId="164" fontId="5" fillId="0" borderId="38" xfId="1" applyNumberFormat="1" applyFont="1" applyBorder="1" applyAlignment="1">
      <alignment horizontal="center"/>
    </xf>
    <xf numFmtId="164" fontId="4" fillId="0" borderId="37" xfId="1" applyNumberFormat="1" applyFont="1" applyBorder="1" applyAlignment="1">
      <alignment horizontal="center" vertical="center" wrapText="1"/>
    </xf>
    <xf numFmtId="164" fontId="8" fillId="0" borderId="41" xfId="1" applyNumberFormat="1" applyFont="1" applyBorder="1" applyAlignment="1">
      <alignment vertical="center"/>
    </xf>
    <xf numFmtId="164" fontId="8" fillId="0" borderId="38" xfId="1" applyNumberFormat="1" applyFont="1" applyBorder="1" applyAlignment="1">
      <alignment vertical="center"/>
    </xf>
    <xf numFmtId="164" fontId="4" fillId="0" borderId="37" xfId="1" applyNumberFormat="1" applyFont="1" applyBorder="1" applyAlignment="1">
      <alignment vertical="center"/>
    </xf>
    <xf numFmtId="164" fontId="4" fillId="0" borderId="38" xfId="1" applyNumberFormat="1" applyFont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 wrapText="1"/>
    </xf>
    <xf numFmtId="164" fontId="9" fillId="0" borderId="0" xfId="1" applyNumberFormat="1" applyFont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0" fillId="0" borderId="0" xfId="1" applyNumberFormat="1" applyFont="1" applyFill="1" applyBorder="1"/>
    <xf numFmtId="164" fontId="4" fillId="0" borderId="37" xfId="1" applyNumberFormat="1" applyFont="1" applyBorder="1"/>
    <xf numFmtId="164" fontId="4" fillId="0" borderId="41" xfId="1" applyNumberFormat="1" applyFont="1" applyBorder="1"/>
    <xf numFmtId="164" fontId="8" fillId="0" borderId="22" xfId="1" applyNumberFormat="1" applyFont="1" applyBorder="1" applyAlignment="1">
      <alignment horizontal="center"/>
    </xf>
    <xf numFmtId="164" fontId="8" fillId="0" borderId="26" xfId="1" applyNumberFormat="1" applyFont="1" applyBorder="1" applyAlignment="1">
      <alignment horizontal="center"/>
    </xf>
    <xf numFmtId="164" fontId="2" fillId="0" borderId="0" xfId="1" applyNumberFormat="1" applyFont="1" applyAlignment="1"/>
    <xf numFmtId="43" fontId="3" fillId="0" borderId="0" xfId="1" applyFont="1" applyAlignment="1"/>
    <xf numFmtId="43" fontId="2" fillId="2" borderId="3" xfId="1" applyFont="1" applyFill="1" applyBorder="1" applyAlignment="1">
      <alignment horizontal="center" vertical="center" wrapText="1"/>
    </xf>
    <xf numFmtId="43" fontId="0" fillId="0" borderId="7" xfId="0" applyNumberFormat="1" applyBorder="1"/>
    <xf numFmtId="43" fontId="0" fillId="0" borderId="9" xfId="0" applyNumberFormat="1" applyBorder="1"/>
    <xf numFmtId="43" fontId="0" fillId="0" borderId="11" xfId="1" applyFont="1" applyBorder="1"/>
    <xf numFmtId="43" fontId="0" fillId="0" borderId="12" xfId="0" applyNumberFormat="1" applyBorder="1"/>
    <xf numFmtId="43" fontId="0" fillId="0" borderId="1" xfId="0" applyNumberFormat="1" applyBorder="1"/>
    <xf numFmtId="164" fontId="3" fillId="0" borderId="42" xfId="1" applyNumberFormat="1" applyFont="1" applyBorder="1"/>
    <xf numFmtId="164" fontId="3" fillId="0" borderId="43" xfId="1" applyNumberFormat="1" applyFont="1" applyBorder="1"/>
    <xf numFmtId="164" fontId="3" fillId="0" borderId="44" xfId="1" applyNumberFormat="1" applyFont="1" applyBorder="1"/>
    <xf numFmtId="164" fontId="3" fillId="0" borderId="45" xfId="1" applyNumberFormat="1" applyFont="1" applyBorder="1"/>
    <xf numFmtId="164" fontId="2" fillId="2" borderId="25" xfId="1" applyNumberFormat="1" applyFont="1" applyFill="1" applyBorder="1" applyAlignment="1"/>
    <xf numFmtId="43" fontId="0" fillId="0" borderId="0" xfId="1" applyFont="1" applyFill="1"/>
    <xf numFmtId="164" fontId="0" fillId="0" borderId="0" xfId="1" applyNumberFormat="1" applyFont="1" applyFill="1"/>
    <xf numFmtId="43" fontId="0" fillId="0" borderId="0" xfId="0" applyNumberFormat="1"/>
    <xf numFmtId="43" fontId="0" fillId="0" borderId="1" xfId="1" applyFont="1" applyBorder="1" applyAlignment="1">
      <alignment horizontal="left" indent="1"/>
    </xf>
    <xf numFmtId="9" fontId="0" fillId="0" borderId="1" xfId="3" applyFont="1" applyBorder="1"/>
    <xf numFmtId="165" fontId="0" fillId="0" borderId="1" xfId="0" applyNumberFormat="1" applyBorder="1"/>
    <xf numFmtId="164" fontId="4" fillId="0" borderId="22" xfId="1" applyNumberFormat="1" applyFont="1" applyBorder="1" applyAlignment="1">
      <alignment horizontal="left" vertical="center" wrapText="1"/>
    </xf>
    <xf numFmtId="164" fontId="4" fillId="0" borderId="26" xfId="1" applyNumberFormat="1" applyFont="1" applyBorder="1" applyAlignment="1">
      <alignment horizontal="left" vertical="center" wrapText="1"/>
    </xf>
    <xf numFmtId="164" fontId="4" fillId="0" borderId="27" xfId="1" applyNumberFormat="1" applyFont="1" applyBorder="1" applyAlignment="1">
      <alignment horizontal="center" vertical="center"/>
    </xf>
    <xf numFmtId="164" fontId="4" fillId="0" borderId="32" xfId="1" applyNumberFormat="1" applyFont="1" applyBorder="1" applyAlignment="1">
      <alignment horizontal="center" vertical="center"/>
    </xf>
    <xf numFmtId="164" fontId="4" fillId="0" borderId="25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164" fontId="6" fillId="0" borderId="16" xfId="1" applyNumberFormat="1" applyFont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8" xfId="1" applyNumberFormat="1" applyFont="1" applyFill="1" applyBorder="1" applyAlignment="1">
      <alignment horizontal="center" vertical="center"/>
    </xf>
    <xf numFmtId="164" fontId="8" fillId="0" borderId="30" xfId="1" applyNumberFormat="1" applyFont="1" applyFill="1" applyBorder="1" applyAlignment="1">
      <alignment horizontal="left"/>
    </xf>
    <xf numFmtId="164" fontId="8" fillId="0" borderId="31" xfId="1" applyNumberFormat="1" applyFont="1" applyFill="1" applyBorder="1" applyAlignment="1">
      <alignment horizontal="left"/>
    </xf>
    <xf numFmtId="164" fontId="8" fillId="0" borderId="33" xfId="1" applyNumberFormat="1" applyFont="1" applyFill="1" applyBorder="1" applyAlignment="1">
      <alignment horizontal="left"/>
    </xf>
    <xf numFmtId="164" fontId="8" fillId="0" borderId="34" xfId="1" applyNumberFormat="1" applyFont="1" applyFill="1" applyBorder="1" applyAlignment="1">
      <alignment horizontal="left"/>
    </xf>
    <xf numFmtId="164" fontId="8" fillId="0" borderId="35" xfId="1" applyNumberFormat="1" applyFont="1" applyFill="1" applyBorder="1" applyAlignment="1">
      <alignment horizontal="left"/>
    </xf>
    <xf numFmtId="164" fontId="8" fillId="0" borderId="36" xfId="1" applyNumberFormat="1" applyFont="1" applyFill="1" applyBorder="1" applyAlignment="1">
      <alignment horizontal="left"/>
    </xf>
    <xf numFmtId="164" fontId="8" fillId="0" borderId="22" xfId="1" applyNumberFormat="1" applyFont="1" applyFill="1" applyBorder="1" applyAlignment="1">
      <alignment horizontal="left"/>
    </xf>
    <xf numFmtId="164" fontId="8" fillId="0" borderId="26" xfId="1" applyNumberFormat="1" applyFont="1" applyFill="1" applyBorder="1" applyAlignment="1">
      <alignment horizontal="left"/>
    </xf>
    <xf numFmtId="164" fontId="8" fillId="0" borderId="39" xfId="1" applyNumberFormat="1" applyFont="1" applyFill="1" applyBorder="1" applyAlignment="1">
      <alignment horizontal="left"/>
    </xf>
    <xf numFmtId="164" fontId="8" fillId="0" borderId="40" xfId="1" applyNumberFormat="1" applyFont="1" applyFill="1" applyBorder="1" applyAlignment="1">
      <alignment horizontal="left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26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164" fontId="8" fillId="0" borderId="22" xfId="1" applyNumberFormat="1" applyFont="1" applyBorder="1" applyAlignment="1">
      <alignment horizontal="left"/>
    </xf>
    <xf numFmtId="164" fontId="8" fillId="0" borderId="26" xfId="1" applyNumberFormat="1" applyFont="1" applyBorder="1" applyAlignment="1">
      <alignment horizontal="left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</cellXfs>
  <cellStyles count="4">
    <cellStyle name="Millares" xfId="1" builtinId="3"/>
    <cellStyle name="Millares 6" xfId="2" xr:uid="{E0DD1F71-6BAA-4E4C-8691-8AE9247BDD43}"/>
    <cellStyle name="Normal" xfId="0" builtinId="0"/>
    <cellStyle name="Porcentaje" xfId="3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168c189d54d60e1/Documentos/SUBRED%20NORTE/2024/NOV/COMITE%20CONCILIACION%20CARTERA/Cartera%20a%20presentar%20Norte.xlsx" TargetMode="External"/><Relationship Id="rId1" Type="http://schemas.openxmlformats.org/officeDocument/2006/relationships/externalLinkPath" Target="/5168c189d54d60e1/Documentos/SUBRED%20NORTE/2024/NOV/COMITE%20CONCILIACION%20CARTERA/Cartera%20a%20presentar%20Nor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ALORES"/>
      <sheetName val="PROBLEMAT INTER"/>
      <sheetName val="intervenidas"/>
      <sheetName val="CUNDINAMARCA"/>
      <sheetName val="pijaos ACU"/>
      <sheetName val="CAJACOPI ACU"/>
    </sheetNames>
    <sheetDataSet>
      <sheetData sheetId="0"/>
      <sheetData sheetId="1"/>
      <sheetData sheetId="2">
        <row r="34">
          <cell r="Q34">
            <v>67160602685.620003</v>
          </cell>
        </row>
      </sheetData>
      <sheetData sheetId="3">
        <row r="21">
          <cell r="C21">
            <v>4774665893.5600004</v>
          </cell>
        </row>
      </sheetData>
      <sheetData sheetId="4"/>
      <sheetData sheetId="5">
        <row r="27">
          <cell r="F27">
            <v>7102983488.7399998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2176-7064-451B-AD9C-848F224D49E0}">
  <dimension ref="A1:U310"/>
  <sheetViews>
    <sheetView tabSelected="1" zoomScale="80" zoomScaleNormal="80" workbookViewId="0">
      <pane ySplit="4" topLeftCell="A5" activePane="bottomLeft" state="frozen"/>
      <selection pane="bottomLeft" activeCell="E6" sqref="E6"/>
    </sheetView>
  </sheetViews>
  <sheetFormatPr baseColWidth="10" defaultRowHeight="15" x14ac:dyDescent="0.25"/>
  <cols>
    <col min="1" max="1" width="30.7109375" customWidth="1"/>
    <col min="2" max="2" width="23.5703125" customWidth="1"/>
    <col min="4" max="4" width="38.85546875" customWidth="1"/>
    <col min="5" max="5" width="20.140625" style="39" customWidth="1"/>
    <col min="6" max="6" width="17.85546875" style="39" customWidth="1"/>
    <col min="7" max="7" width="21.28515625" style="39" customWidth="1"/>
    <col min="8" max="9" width="17.85546875" style="39" customWidth="1"/>
    <col min="10" max="10" width="18.85546875" style="39" customWidth="1"/>
    <col min="11" max="11" width="19.140625" style="39" customWidth="1"/>
    <col min="12" max="12" width="22" style="39" bestFit="1" customWidth="1"/>
    <col min="13" max="13" width="21.28515625" style="39" bestFit="1" customWidth="1"/>
    <col min="14" max="14" width="20.85546875" style="39" customWidth="1"/>
    <col min="15" max="15" width="22" style="39" customWidth="1"/>
    <col min="16" max="16" width="20.140625" style="39" bestFit="1" customWidth="1"/>
    <col min="17" max="17" width="52.42578125" style="39" bestFit="1" customWidth="1"/>
    <col min="18" max="18" width="21.7109375" bestFit="1" customWidth="1"/>
  </cols>
  <sheetData>
    <row r="1" spans="1:21" s="3" customFormat="1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"/>
      <c r="Q1" s="1"/>
      <c r="R1" s="73"/>
      <c r="S1" s="1"/>
      <c r="T1" s="2"/>
    </row>
    <row r="2" spans="1:21" s="3" customForma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"/>
      <c r="Q2" s="1"/>
      <c r="R2" s="73"/>
      <c r="S2" s="1"/>
      <c r="T2" s="2"/>
    </row>
    <row r="3" spans="1:21" s="3" customFormat="1" ht="15.75" thickBot="1" x14ac:dyDescent="0.3">
      <c r="A3" s="4" t="s">
        <v>2</v>
      </c>
      <c r="B3" s="4"/>
      <c r="C3" s="5"/>
      <c r="D3" s="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4"/>
      <c r="Q3" s="74"/>
      <c r="R3" s="6"/>
      <c r="S3" s="7"/>
      <c r="T3" s="6"/>
    </row>
    <row r="4" spans="1:21" s="3" customFormat="1" ht="45.75" thickBot="1" x14ac:dyDescent="0.3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75" t="s">
        <v>287</v>
      </c>
      <c r="Q4" s="75" t="s">
        <v>288</v>
      </c>
      <c r="R4" s="11" t="s">
        <v>289</v>
      </c>
      <c r="U4" s="12"/>
    </row>
    <row r="5" spans="1:21" x14ac:dyDescent="0.25">
      <c r="A5" s="13" t="s">
        <v>18</v>
      </c>
      <c r="B5" s="14" t="s">
        <v>19</v>
      </c>
      <c r="C5" s="14">
        <v>800088702</v>
      </c>
      <c r="D5" s="14" t="s">
        <v>20</v>
      </c>
      <c r="E5" s="15">
        <v>155866726</v>
      </c>
      <c r="F5" s="15">
        <v>198382691</v>
      </c>
      <c r="G5" s="15">
        <v>151109269</v>
      </c>
      <c r="H5" s="15">
        <v>675259468</v>
      </c>
      <c r="I5" s="15">
        <v>257352459</v>
      </c>
      <c r="J5" s="15">
        <v>445876587</v>
      </c>
      <c r="K5" s="15">
        <v>252773678</v>
      </c>
      <c r="L5" s="15">
        <f t="shared" ref="L5:L36" si="0">SUM(E5:K5)</f>
        <v>2136620878</v>
      </c>
      <c r="M5" s="15">
        <v>-314687117</v>
      </c>
      <c r="N5" s="15">
        <v>-253072681</v>
      </c>
      <c r="O5" s="15">
        <f t="shared" ref="O5:O68" si="1">SUM(L5:N5)</f>
        <v>1568861080</v>
      </c>
      <c r="P5" s="15">
        <v>141783898</v>
      </c>
      <c r="Q5" s="15">
        <v>232161910</v>
      </c>
      <c r="R5" s="76">
        <v>568518936</v>
      </c>
    </row>
    <row r="6" spans="1:21" x14ac:dyDescent="0.25">
      <c r="A6" s="16" t="s">
        <v>18</v>
      </c>
      <c r="B6" s="5" t="s">
        <v>19</v>
      </c>
      <c r="C6" s="5">
        <v>800112806</v>
      </c>
      <c r="D6" s="5" t="s">
        <v>21</v>
      </c>
      <c r="E6" s="17">
        <v>156000</v>
      </c>
      <c r="F6" s="17">
        <v>10656621</v>
      </c>
      <c r="G6" s="17">
        <v>0</v>
      </c>
      <c r="H6" s="17">
        <v>1404000</v>
      </c>
      <c r="I6" s="17">
        <v>37437758</v>
      </c>
      <c r="J6" s="17">
        <v>148718588</v>
      </c>
      <c r="K6" s="17">
        <v>3757967</v>
      </c>
      <c r="L6" s="17">
        <f t="shared" si="0"/>
        <v>202130934</v>
      </c>
      <c r="M6" s="17">
        <v>-7366378</v>
      </c>
      <c r="N6" s="17">
        <v>0</v>
      </c>
      <c r="O6" s="17">
        <f t="shared" si="1"/>
        <v>194764556</v>
      </c>
      <c r="P6" s="17">
        <v>0</v>
      </c>
      <c r="Q6" s="17">
        <v>0</v>
      </c>
      <c r="R6" s="77">
        <v>0</v>
      </c>
    </row>
    <row r="7" spans="1:21" x14ac:dyDescent="0.25">
      <c r="A7" s="16" t="s">
        <v>18</v>
      </c>
      <c r="B7" s="5" t="s">
        <v>19</v>
      </c>
      <c r="C7" s="5">
        <v>800130907</v>
      </c>
      <c r="D7" s="5" t="s">
        <v>22</v>
      </c>
      <c r="E7" s="17">
        <v>1716684397</v>
      </c>
      <c r="F7" s="17">
        <v>209863432</v>
      </c>
      <c r="G7" s="17">
        <v>158202190</v>
      </c>
      <c r="H7" s="17">
        <v>1307735757</v>
      </c>
      <c r="I7" s="17">
        <v>316843194</v>
      </c>
      <c r="J7" s="17">
        <v>81086309</v>
      </c>
      <c r="K7" s="17">
        <v>1563338614</v>
      </c>
      <c r="L7" s="17">
        <f t="shared" si="0"/>
        <v>5353753893</v>
      </c>
      <c r="M7" s="17">
        <v>-543287203</v>
      </c>
      <c r="N7" s="17">
        <v>-433988</v>
      </c>
      <c r="O7" s="17">
        <f t="shared" si="1"/>
        <v>4810032702</v>
      </c>
      <c r="P7" s="17">
        <v>201775751</v>
      </c>
      <c r="Q7" s="17">
        <v>424298029</v>
      </c>
      <c r="R7" s="77">
        <v>2658687254</v>
      </c>
    </row>
    <row r="8" spans="1:21" x14ac:dyDescent="0.25">
      <c r="A8" s="16" t="s">
        <v>18</v>
      </c>
      <c r="B8" s="5" t="s">
        <v>19</v>
      </c>
      <c r="C8" s="5">
        <v>800162035</v>
      </c>
      <c r="D8" s="5" t="s">
        <v>23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248009</v>
      </c>
      <c r="L8" s="17">
        <f t="shared" si="0"/>
        <v>248009</v>
      </c>
      <c r="M8" s="17">
        <v>0</v>
      </c>
      <c r="N8" s="17">
        <v>0</v>
      </c>
      <c r="O8" s="17">
        <f t="shared" si="1"/>
        <v>248009</v>
      </c>
      <c r="P8" s="17">
        <v>0</v>
      </c>
      <c r="Q8" s="17">
        <v>0</v>
      </c>
      <c r="R8" s="77">
        <v>0</v>
      </c>
    </row>
    <row r="9" spans="1:21" x14ac:dyDescent="0.25">
      <c r="A9" s="16" t="s">
        <v>18</v>
      </c>
      <c r="B9" s="5" t="s">
        <v>19</v>
      </c>
      <c r="C9" s="5">
        <v>800251440</v>
      </c>
      <c r="D9" s="5" t="s">
        <v>24</v>
      </c>
      <c r="E9" s="17">
        <v>1605460005</v>
      </c>
      <c r="F9" s="17">
        <v>466196188</v>
      </c>
      <c r="G9" s="17">
        <v>67528611</v>
      </c>
      <c r="H9" s="17">
        <v>895957871</v>
      </c>
      <c r="I9" s="17">
        <v>398464383</v>
      </c>
      <c r="J9" s="17">
        <v>313350409</v>
      </c>
      <c r="K9" s="17">
        <v>1045546021</v>
      </c>
      <c r="L9" s="17">
        <f t="shared" si="0"/>
        <v>4792503488</v>
      </c>
      <c r="M9" s="17">
        <v>-24780758</v>
      </c>
      <c r="N9" s="17">
        <v>-304544800</v>
      </c>
      <c r="O9" s="17">
        <f t="shared" si="1"/>
        <v>4463177930</v>
      </c>
      <c r="P9" s="17">
        <v>1750929368</v>
      </c>
      <c r="Q9" s="17">
        <v>419693022</v>
      </c>
      <c r="R9" s="77">
        <v>1469536352</v>
      </c>
    </row>
    <row r="10" spans="1:21" x14ac:dyDescent="0.25">
      <c r="A10" s="16" t="s">
        <v>18</v>
      </c>
      <c r="B10" s="5" t="s">
        <v>19</v>
      </c>
      <c r="C10" s="5">
        <v>805001157</v>
      </c>
      <c r="D10" s="5" t="s">
        <v>25</v>
      </c>
      <c r="E10" s="17">
        <v>2839090</v>
      </c>
      <c r="F10" s="17">
        <v>4831239</v>
      </c>
      <c r="G10" s="17">
        <v>4507072</v>
      </c>
      <c r="H10" s="17">
        <v>217237</v>
      </c>
      <c r="I10" s="17">
        <v>433860</v>
      </c>
      <c r="J10" s="17">
        <v>84377768</v>
      </c>
      <c r="K10" s="17">
        <v>20790017</v>
      </c>
      <c r="L10" s="17">
        <f t="shared" si="0"/>
        <v>117996283</v>
      </c>
      <c r="M10" s="17">
        <v>0</v>
      </c>
      <c r="N10" s="17">
        <v>0</v>
      </c>
      <c r="O10" s="17">
        <f t="shared" si="1"/>
        <v>117996283</v>
      </c>
      <c r="P10" s="17">
        <v>93814</v>
      </c>
      <c r="Q10" s="17">
        <v>6087401</v>
      </c>
      <c r="R10" s="77">
        <v>53741932</v>
      </c>
    </row>
    <row r="11" spans="1:21" x14ac:dyDescent="0.25">
      <c r="A11" s="16" t="s">
        <v>18</v>
      </c>
      <c r="B11" s="5" t="s">
        <v>19</v>
      </c>
      <c r="C11" s="5">
        <v>806008394</v>
      </c>
      <c r="D11" s="5" t="s">
        <v>26</v>
      </c>
      <c r="E11" s="17">
        <v>78474522</v>
      </c>
      <c r="F11" s="17">
        <v>162266833</v>
      </c>
      <c r="G11" s="17">
        <v>102248811</v>
      </c>
      <c r="H11" s="17">
        <v>218577265</v>
      </c>
      <c r="I11" s="17">
        <v>51775794</v>
      </c>
      <c r="J11" s="17">
        <v>150511684</v>
      </c>
      <c r="K11" s="17">
        <v>1123595762</v>
      </c>
      <c r="L11" s="17">
        <f t="shared" si="0"/>
        <v>1887450671</v>
      </c>
      <c r="M11" s="17">
        <v>0</v>
      </c>
      <c r="N11" s="17">
        <v>-51016810</v>
      </c>
      <c r="O11" s="17">
        <f t="shared" si="1"/>
        <v>1836433861</v>
      </c>
      <c r="P11" s="17">
        <v>77110739</v>
      </c>
      <c r="Q11" s="17">
        <v>0</v>
      </c>
      <c r="R11" s="77">
        <v>91158043</v>
      </c>
    </row>
    <row r="12" spans="1:21" x14ac:dyDescent="0.25">
      <c r="A12" s="16" t="s">
        <v>18</v>
      </c>
      <c r="B12" s="5" t="s">
        <v>19</v>
      </c>
      <c r="C12" s="5">
        <v>809008362</v>
      </c>
      <c r="D12" s="5" t="s">
        <v>27</v>
      </c>
      <c r="E12" s="17">
        <v>42417954</v>
      </c>
      <c r="F12" s="17">
        <v>5937725</v>
      </c>
      <c r="G12" s="17">
        <v>855900</v>
      </c>
      <c r="H12" s="17">
        <v>54097805</v>
      </c>
      <c r="I12" s="17">
        <v>24174232</v>
      </c>
      <c r="J12" s="17">
        <v>42212659</v>
      </c>
      <c r="K12" s="17">
        <v>19114590</v>
      </c>
      <c r="L12" s="17">
        <f t="shared" si="0"/>
        <v>188810865</v>
      </c>
      <c r="M12" s="17">
        <v>0</v>
      </c>
      <c r="N12" s="17">
        <v>0</v>
      </c>
      <c r="O12" s="17">
        <f t="shared" si="1"/>
        <v>188810865</v>
      </c>
      <c r="P12" s="17">
        <v>42597702</v>
      </c>
      <c r="Q12" s="17">
        <v>0</v>
      </c>
      <c r="R12" s="77">
        <v>0</v>
      </c>
    </row>
    <row r="13" spans="1:21" x14ac:dyDescent="0.25">
      <c r="A13" s="16" t="s">
        <v>18</v>
      </c>
      <c r="B13" s="5" t="s">
        <v>19</v>
      </c>
      <c r="C13" s="5">
        <v>817000248</v>
      </c>
      <c r="D13" s="5" t="s">
        <v>28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38751797</v>
      </c>
      <c r="K13" s="17">
        <v>66900</v>
      </c>
      <c r="L13" s="17">
        <f t="shared" si="0"/>
        <v>38818697</v>
      </c>
      <c r="M13" s="17">
        <v>0</v>
      </c>
      <c r="N13" s="17">
        <v>0</v>
      </c>
      <c r="O13" s="17">
        <f t="shared" si="1"/>
        <v>38818697</v>
      </c>
      <c r="P13" s="17">
        <v>0</v>
      </c>
      <c r="Q13" s="17">
        <v>0</v>
      </c>
      <c r="R13" s="77">
        <v>0</v>
      </c>
    </row>
    <row r="14" spans="1:21" x14ac:dyDescent="0.25">
      <c r="A14" s="16" t="s">
        <v>18</v>
      </c>
      <c r="B14" s="5" t="s">
        <v>19</v>
      </c>
      <c r="C14" s="5">
        <v>817001773</v>
      </c>
      <c r="D14" s="5" t="s">
        <v>29</v>
      </c>
      <c r="E14" s="17">
        <v>324113</v>
      </c>
      <c r="F14" s="17">
        <v>444930</v>
      </c>
      <c r="G14" s="17">
        <v>0</v>
      </c>
      <c r="H14" s="17">
        <v>17293222</v>
      </c>
      <c r="I14" s="17">
        <v>59514623</v>
      </c>
      <c r="J14" s="17">
        <v>51128560</v>
      </c>
      <c r="K14" s="17">
        <v>740316</v>
      </c>
      <c r="L14" s="17">
        <f t="shared" si="0"/>
        <v>129445764</v>
      </c>
      <c r="M14" s="17">
        <v>0</v>
      </c>
      <c r="N14" s="17">
        <v>0</v>
      </c>
      <c r="O14" s="17">
        <f t="shared" si="1"/>
        <v>129445764</v>
      </c>
      <c r="P14" s="17">
        <v>0</v>
      </c>
      <c r="Q14" s="17">
        <v>17296323</v>
      </c>
      <c r="R14" s="77">
        <v>0</v>
      </c>
    </row>
    <row r="15" spans="1:21" x14ac:dyDescent="0.25">
      <c r="A15" s="16" t="s">
        <v>18</v>
      </c>
      <c r="B15" s="5" t="s">
        <v>19</v>
      </c>
      <c r="C15" s="5">
        <v>824001398</v>
      </c>
      <c r="D15" s="5" t="s">
        <v>30</v>
      </c>
      <c r="E15" s="17">
        <v>460400</v>
      </c>
      <c r="F15" s="17">
        <v>0</v>
      </c>
      <c r="G15" s="17">
        <v>282600</v>
      </c>
      <c r="H15" s="17">
        <v>652500</v>
      </c>
      <c r="I15" s="17">
        <v>52000</v>
      </c>
      <c r="J15" s="17">
        <v>489200</v>
      </c>
      <c r="K15" s="17">
        <v>34653577</v>
      </c>
      <c r="L15" s="17">
        <f t="shared" si="0"/>
        <v>36590277</v>
      </c>
      <c r="M15" s="17">
        <v>0</v>
      </c>
      <c r="N15" s="17">
        <v>0</v>
      </c>
      <c r="O15" s="17">
        <f t="shared" si="1"/>
        <v>36590277</v>
      </c>
      <c r="P15" s="17">
        <v>0</v>
      </c>
      <c r="Q15" s="17">
        <v>260300</v>
      </c>
      <c r="R15" s="77">
        <v>0</v>
      </c>
    </row>
    <row r="16" spans="1:21" x14ac:dyDescent="0.25">
      <c r="A16" s="16" t="s">
        <v>18</v>
      </c>
      <c r="B16" s="5" t="s">
        <v>19</v>
      </c>
      <c r="C16" s="5">
        <v>830003564</v>
      </c>
      <c r="D16" s="5" t="s">
        <v>31</v>
      </c>
      <c r="E16" s="17">
        <v>2343472962</v>
      </c>
      <c r="F16" s="17">
        <v>3254089606</v>
      </c>
      <c r="G16" s="17">
        <v>997632960</v>
      </c>
      <c r="H16" s="17">
        <v>3125112979</v>
      </c>
      <c r="I16" s="17">
        <v>1429518823.8699999</v>
      </c>
      <c r="J16" s="17">
        <v>3466474803.5900002</v>
      </c>
      <c r="K16" s="17">
        <v>6072842968</v>
      </c>
      <c r="L16" s="17">
        <f t="shared" si="0"/>
        <v>20689145102.459999</v>
      </c>
      <c r="M16" s="17">
        <v>-874791550</v>
      </c>
      <c r="N16" s="17">
        <v>-120274285</v>
      </c>
      <c r="O16" s="17">
        <f t="shared" si="1"/>
        <v>19694079267.459999</v>
      </c>
      <c r="P16" s="17">
        <v>2232738419.54</v>
      </c>
      <c r="Q16" s="17">
        <v>85500</v>
      </c>
      <c r="R16" s="77">
        <v>2853845101</v>
      </c>
    </row>
    <row r="17" spans="1:18" x14ac:dyDescent="0.25">
      <c r="A17" s="16" t="s">
        <v>18</v>
      </c>
      <c r="B17" s="5" t="s">
        <v>19</v>
      </c>
      <c r="C17" s="5">
        <v>830113831</v>
      </c>
      <c r="D17" s="5" t="s">
        <v>32</v>
      </c>
      <c r="E17" s="17">
        <v>39172062</v>
      </c>
      <c r="F17" s="17">
        <v>48228640</v>
      </c>
      <c r="G17" s="17">
        <v>5597692</v>
      </c>
      <c r="H17" s="17">
        <v>20929893</v>
      </c>
      <c r="I17" s="17">
        <v>31920562</v>
      </c>
      <c r="J17" s="17">
        <v>129307461</v>
      </c>
      <c r="K17" s="17">
        <v>24119813</v>
      </c>
      <c r="L17" s="17">
        <f t="shared" si="0"/>
        <v>299276123</v>
      </c>
      <c r="M17" s="17">
        <v>-29945388</v>
      </c>
      <c r="N17" s="17">
        <v>0</v>
      </c>
      <c r="O17" s="17">
        <f t="shared" si="1"/>
        <v>269330735</v>
      </c>
      <c r="P17" s="17">
        <v>0</v>
      </c>
      <c r="Q17" s="17">
        <v>66367469</v>
      </c>
      <c r="R17" s="77">
        <v>279801608</v>
      </c>
    </row>
    <row r="18" spans="1:18" x14ac:dyDescent="0.25">
      <c r="A18" s="16" t="s">
        <v>18</v>
      </c>
      <c r="B18" s="5" t="s">
        <v>19</v>
      </c>
      <c r="C18" s="5">
        <v>837000084</v>
      </c>
      <c r="D18" s="5" t="s">
        <v>33</v>
      </c>
      <c r="E18" s="17">
        <v>201000</v>
      </c>
      <c r="F18" s="17">
        <v>1120100</v>
      </c>
      <c r="G18" s="17">
        <v>151600</v>
      </c>
      <c r="H18" s="17">
        <v>543300</v>
      </c>
      <c r="I18" s="17">
        <v>243600</v>
      </c>
      <c r="J18" s="17">
        <v>1349010</v>
      </c>
      <c r="K18" s="17">
        <v>41890227</v>
      </c>
      <c r="L18" s="17">
        <f t="shared" si="0"/>
        <v>45498837</v>
      </c>
      <c r="M18" s="17">
        <v>0</v>
      </c>
      <c r="N18" s="17">
        <v>0</v>
      </c>
      <c r="O18" s="17">
        <f t="shared" si="1"/>
        <v>45498837</v>
      </c>
      <c r="P18" s="17">
        <v>7331261</v>
      </c>
      <c r="Q18" s="17">
        <v>0</v>
      </c>
      <c r="R18" s="77">
        <v>3650378</v>
      </c>
    </row>
    <row r="19" spans="1:18" x14ac:dyDescent="0.25">
      <c r="A19" s="16" t="s">
        <v>18</v>
      </c>
      <c r="B19" s="5" t="s">
        <v>19</v>
      </c>
      <c r="C19" s="5">
        <v>839000495</v>
      </c>
      <c r="D19" s="5" t="s">
        <v>34</v>
      </c>
      <c r="E19" s="17">
        <v>2923934</v>
      </c>
      <c r="F19" s="17">
        <v>0</v>
      </c>
      <c r="G19" s="17">
        <v>0</v>
      </c>
      <c r="H19" s="17">
        <v>0</v>
      </c>
      <c r="I19" s="17">
        <v>4531100</v>
      </c>
      <c r="J19" s="17">
        <v>107500</v>
      </c>
      <c r="K19" s="17">
        <v>5348693</v>
      </c>
      <c r="L19" s="17">
        <f t="shared" si="0"/>
        <v>12911227</v>
      </c>
      <c r="M19" s="17">
        <v>0</v>
      </c>
      <c r="N19" s="17">
        <v>0</v>
      </c>
      <c r="O19" s="17">
        <f t="shared" si="1"/>
        <v>12911227</v>
      </c>
      <c r="P19" s="17">
        <v>0</v>
      </c>
      <c r="Q19" s="17">
        <v>0</v>
      </c>
      <c r="R19" s="77">
        <v>0</v>
      </c>
    </row>
    <row r="20" spans="1:18" x14ac:dyDescent="0.25">
      <c r="A20" s="16" t="s">
        <v>18</v>
      </c>
      <c r="B20" s="5" t="s">
        <v>19</v>
      </c>
      <c r="C20" s="5">
        <v>860066942</v>
      </c>
      <c r="D20" s="5" t="s">
        <v>35</v>
      </c>
      <c r="E20" s="17">
        <v>807653159</v>
      </c>
      <c r="F20" s="17">
        <v>578395376</v>
      </c>
      <c r="G20" s="17">
        <v>838170097</v>
      </c>
      <c r="H20" s="17">
        <v>1140586489</v>
      </c>
      <c r="I20" s="17">
        <v>135333466</v>
      </c>
      <c r="J20" s="17">
        <v>1489038220</v>
      </c>
      <c r="K20" s="17">
        <v>600249434</v>
      </c>
      <c r="L20" s="17">
        <f t="shared" si="0"/>
        <v>5589426241</v>
      </c>
      <c r="M20" s="17">
        <v>-1331475884</v>
      </c>
      <c r="N20" s="17">
        <v>-1818296</v>
      </c>
      <c r="O20" s="17">
        <f t="shared" si="1"/>
        <v>4256132061</v>
      </c>
      <c r="P20" s="17">
        <v>138720909</v>
      </c>
      <c r="Q20" s="17">
        <v>664556379</v>
      </c>
      <c r="R20" s="77">
        <v>515154757</v>
      </c>
    </row>
    <row r="21" spans="1:18" x14ac:dyDescent="0.25">
      <c r="A21" s="16" t="s">
        <v>18</v>
      </c>
      <c r="B21" s="5" t="s">
        <v>19</v>
      </c>
      <c r="C21" s="5">
        <v>890102044</v>
      </c>
      <c r="D21" s="5" t="s">
        <v>36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61275596</v>
      </c>
      <c r="K21" s="17">
        <v>140986</v>
      </c>
      <c r="L21" s="17">
        <f t="shared" si="0"/>
        <v>61416582</v>
      </c>
      <c r="M21" s="17">
        <v>0</v>
      </c>
      <c r="N21" s="17">
        <v>0</v>
      </c>
      <c r="O21" s="17">
        <f t="shared" si="1"/>
        <v>61416582</v>
      </c>
      <c r="P21" s="17">
        <v>1480816</v>
      </c>
      <c r="Q21" s="17">
        <v>0</v>
      </c>
      <c r="R21" s="77">
        <v>0</v>
      </c>
    </row>
    <row r="22" spans="1:18" x14ac:dyDescent="0.25">
      <c r="A22" s="16" t="s">
        <v>18</v>
      </c>
      <c r="B22" s="5" t="s">
        <v>19</v>
      </c>
      <c r="C22" s="5">
        <v>890303093</v>
      </c>
      <c r="D22" s="5" t="s">
        <v>37</v>
      </c>
      <c r="E22" s="17">
        <v>0</v>
      </c>
      <c r="F22" s="17">
        <v>0</v>
      </c>
      <c r="G22" s="17">
        <v>0</v>
      </c>
      <c r="H22" s="17">
        <v>406400</v>
      </c>
      <c r="I22" s="17">
        <v>6171184</v>
      </c>
      <c r="J22" s="17">
        <v>15262095</v>
      </c>
      <c r="K22" s="17">
        <v>2019571</v>
      </c>
      <c r="L22" s="17">
        <f t="shared" si="0"/>
        <v>23859250</v>
      </c>
      <c r="M22" s="17">
        <v>0</v>
      </c>
      <c r="N22" s="17">
        <v>0</v>
      </c>
      <c r="O22" s="17">
        <f t="shared" si="1"/>
        <v>23859250</v>
      </c>
      <c r="P22" s="17">
        <v>0</v>
      </c>
      <c r="Q22" s="17">
        <v>0</v>
      </c>
      <c r="R22" s="77">
        <v>0</v>
      </c>
    </row>
    <row r="23" spans="1:18" x14ac:dyDescent="0.25">
      <c r="A23" s="16" t="s">
        <v>18</v>
      </c>
      <c r="B23" s="5" t="s">
        <v>19</v>
      </c>
      <c r="C23" s="5">
        <v>891856000</v>
      </c>
      <c r="D23" s="5" t="s">
        <v>38</v>
      </c>
      <c r="E23" s="17">
        <v>6315361</v>
      </c>
      <c r="F23" s="17">
        <v>0</v>
      </c>
      <c r="G23" s="17">
        <v>57873400</v>
      </c>
      <c r="H23" s="17">
        <v>4629490</v>
      </c>
      <c r="I23" s="17">
        <v>62998998</v>
      </c>
      <c r="J23" s="17">
        <v>17808061</v>
      </c>
      <c r="K23" s="17">
        <v>16717940</v>
      </c>
      <c r="L23" s="17">
        <f t="shared" si="0"/>
        <v>166343250</v>
      </c>
      <c r="M23" s="17">
        <v>0</v>
      </c>
      <c r="N23" s="17">
        <v>0</v>
      </c>
      <c r="O23" s="17">
        <f t="shared" si="1"/>
        <v>166343250</v>
      </c>
      <c r="P23" s="17">
        <v>2744400</v>
      </c>
      <c r="Q23" s="17">
        <v>0</v>
      </c>
      <c r="R23" s="77">
        <v>0</v>
      </c>
    </row>
    <row r="24" spans="1:18" x14ac:dyDescent="0.25">
      <c r="A24" s="16" t="s">
        <v>18</v>
      </c>
      <c r="B24" s="5" t="s">
        <v>19</v>
      </c>
      <c r="C24" s="5">
        <v>892200015</v>
      </c>
      <c r="D24" s="5" t="s">
        <v>39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6503099</v>
      </c>
      <c r="K24" s="17">
        <v>0</v>
      </c>
      <c r="L24" s="17">
        <f t="shared" si="0"/>
        <v>6503099</v>
      </c>
      <c r="M24" s="17">
        <v>0</v>
      </c>
      <c r="N24" s="17">
        <v>0</v>
      </c>
      <c r="O24" s="17">
        <f t="shared" si="1"/>
        <v>6503099</v>
      </c>
      <c r="P24" s="17">
        <v>0</v>
      </c>
      <c r="Q24" s="17">
        <v>0</v>
      </c>
      <c r="R24" s="77">
        <v>0</v>
      </c>
    </row>
    <row r="25" spans="1:18" x14ac:dyDescent="0.25">
      <c r="A25" s="16" t="s">
        <v>18</v>
      </c>
      <c r="B25" s="5" t="s">
        <v>19</v>
      </c>
      <c r="C25" s="5">
        <v>900156264</v>
      </c>
      <c r="D25" s="5" t="s">
        <v>40</v>
      </c>
      <c r="E25" s="17">
        <v>569797009</v>
      </c>
      <c r="F25" s="17">
        <v>514257652</v>
      </c>
      <c r="G25" s="17">
        <v>726832833</v>
      </c>
      <c r="H25" s="17">
        <v>1548303858</v>
      </c>
      <c r="I25" s="17">
        <v>2204099127</v>
      </c>
      <c r="J25" s="17">
        <v>901410138</v>
      </c>
      <c r="K25" s="17">
        <v>1830995363</v>
      </c>
      <c r="L25" s="17">
        <f t="shared" si="0"/>
        <v>8295695980</v>
      </c>
      <c r="M25" s="17">
        <v>-80565862</v>
      </c>
      <c r="N25" s="17">
        <v>-337517416</v>
      </c>
      <c r="O25" s="17">
        <f t="shared" si="1"/>
        <v>7877612702</v>
      </c>
      <c r="P25" s="17">
        <v>21455135</v>
      </c>
      <c r="Q25" s="17">
        <v>1484940</v>
      </c>
      <c r="R25" s="77">
        <v>4607052385</v>
      </c>
    </row>
    <row r="26" spans="1:18" x14ac:dyDescent="0.25">
      <c r="A26" s="16" t="s">
        <v>18</v>
      </c>
      <c r="B26" s="5" t="s">
        <v>19</v>
      </c>
      <c r="C26" s="5">
        <v>900226715</v>
      </c>
      <c r="D26" s="5" t="s">
        <v>41</v>
      </c>
      <c r="E26" s="17">
        <v>69521223</v>
      </c>
      <c r="F26" s="17">
        <v>166653623</v>
      </c>
      <c r="G26" s="17">
        <v>71337346</v>
      </c>
      <c r="H26" s="17">
        <v>321118667</v>
      </c>
      <c r="I26" s="17">
        <v>258075505.03999999</v>
      </c>
      <c r="J26" s="17">
        <v>352343416</v>
      </c>
      <c r="K26" s="17">
        <v>218611710</v>
      </c>
      <c r="L26" s="17">
        <f t="shared" si="0"/>
        <v>1457661490.04</v>
      </c>
      <c r="M26" s="17">
        <v>-40000001</v>
      </c>
      <c r="N26" s="17">
        <v>0</v>
      </c>
      <c r="O26" s="17">
        <f t="shared" si="1"/>
        <v>1417661489.04</v>
      </c>
      <c r="P26" s="17">
        <v>99637895</v>
      </c>
      <c r="Q26" s="17">
        <v>10318421</v>
      </c>
      <c r="R26" s="77">
        <v>40000001</v>
      </c>
    </row>
    <row r="27" spans="1:18" x14ac:dyDescent="0.25">
      <c r="A27" s="16" t="s">
        <v>18</v>
      </c>
      <c r="B27" s="5" t="s">
        <v>19</v>
      </c>
      <c r="C27" s="5">
        <v>900298372</v>
      </c>
      <c r="D27" s="5" t="s">
        <v>42</v>
      </c>
      <c r="E27" s="17">
        <v>34187178</v>
      </c>
      <c r="F27" s="17">
        <v>105709661</v>
      </c>
      <c r="G27" s="17">
        <v>84994841</v>
      </c>
      <c r="H27" s="17">
        <v>53157929</v>
      </c>
      <c r="I27" s="17">
        <v>87905832</v>
      </c>
      <c r="J27" s="17">
        <v>200937948</v>
      </c>
      <c r="K27" s="17">
        <v>169548513</v>
      </c>
      <c r="L27" s="17">
        <f t="shared" si="0"/>
        <v>736441902</v>
      </c>
      <c r="M27" s="17">
        <v>-5087553</v>
      </c>
      <c r="N27" s="17">
        <v>-1163759828</v>
      </c>
      <c r="O27" s="17">
        <f t="shared" si="1"/>
        <v>-432405479</v>
      </c>
      <c r="P27" s="17">
        <v>95977617</v>
      </c>
      <c r="Q27" s="17">
        <v>0</v>
      </c>
      <c r="R27" s="77">
        <v>1623141124</v>
      </c>
    </row>
    <row r="28" spans="1:18" x14ac:dyDescent="0.25">
      <c r="A28" s="16" t="s">
        <v>18</v>
      </c>
      <c r="B28" s="5" t="s">
        <v>19</v>
      </c>
      <c r="C28" s="5">
        <v>900604350</v>
      </c>
      <c r="D28" s="5" t="s">
        <v>43</v>
      </c>
      <c r="E28" s="17">
        <v>10511043</v>
      </c>
      <c r="F28" s="17">
        <v>623394</v>
      </c>
      <c r="G28" s="17">
        <v>6002</v>
      </c>
      <c r="H28" s="17">
        <v>966027</v>
      </c>
      <c r="I28" s="17">
        <v>282770</v>
      </c>
      <c r="J28" s="17">
        <v>34251245</v>
      </c>
      <c r="K28" s="17">
        <v>12285888</v>
      </c>
      <c r="L28" s="17">
        <f t="shared" si="0"/>
        <v>58926369</v>
      </c>
      <c r="M28" s="17">
        <v>0</v>
      </c>
      <c r="N28" s="17">
        <v>0</v>
      </c>
      <c r="O28" s="17">
        <f t="shared" si="1"/>
        <v>58926369</v>
      </c>
      <c r="P28" s="17">
        <v>32428</v>
      </c>
      <c r="Q28" s="17">
        <v>0</v>
      </c>
      <c r="R28" s="77">
        <v>16290434</v>
      </c>
    </row>
    <row r="29" spans="1:18" x14ac:dyDescent="0.25">
      <c r="A29" s="16" t="s">
        <v>18</v>
      </c>
      <c r="B29" s="5" t="s">
        <v>19</v>
      </c>
      <c r="C29" s="5">
        <v>900914254</v>
      </c>
      <c r="D29" s="5" t="s">
        <v>44</v>
      </c>
      <c r="E29" s="17">
        <v>52000</v>
      </c>
      <c r="F29" s="17">
        <v>8122740</v>
      </c>
      <c r="G29" s="17">
        <v>0</v>
      </c>
      <c r="H29" s="17">
        <v>6525885</v>
      </c>
      <c r="I29" s="17">
        <v>1337710</v>
      </c>
      <c r="J29" s="17">
        <v>1477000</v>
      </c>
      <c r="K29" s="17">
        <v>1500126</v>
      </c>
      <c r="L29" s="17">
        <f t="shared" si="0"/>
        <v>19015461</v>
      </c>
      <c r="M29" s="17">
        <v>-8174740</v>
      </c>
      <c r="N29" s="17">
        <v>0</v>
      </c>
      <c r="O29" s="17">
        <f t="shared" si="1"/>
        <v>10840721</v>
      </c>
      <c r="P29" s="17">
        <v>0</v>
      </c>
      <c r="Q29" s="17">
        <v>0</v>
      </c>
      <c r="R29" s="77">
        <v>8174740</v>
      </c>
    </row>
    <row r="30" spans="1:18" x14ac:dyDescent="0.25">
      <c r="A30" s="16" t="s">
        <v>18</v>
      </c>
      <c r="B30" s="5" t="s">
        <v>19</v>
      </c>
      <c r="C30" s="5">
        <v>900935126</v>
      </c>
      <c r="D30" s="5" t="s">
        <v>45</v>
      </c>
      <c r="E30" s="17">
        <v>4175142</v>
      </c>
      <c r="F30" s="17">
        <v>4886965</v>
      </c>
      <c r="G30" s="17">
        <v>152000</v>
      </c>
      <c r="H30" s="17">
        <v>15250280</v>
      </c>
      <c r="I30" s="17">
        <v>35311776</v>
      </c>
      <c r="J30" s="17">
        <v>66874030.799999997</v>
      </c>
      <c r="K30" s="17">
        <v>16605702</v>
      </c>
      <c r="L30" s="17">
        <f t="shared" si="0"/>
        <v>143255895.80000001</v>
      </c>
      <c r="M30" s="17">
        <v>0</v>
      </c>
      <c r="N30" s="17">
        <v>-55290149</v>
      </c>
      <c r="O30" s="17">
        <f t="shared" si="1"/>
        <v>87965746.800000012</v>
      </c>
      <c r="P30" s="17">
        <v>18544726</v>
      </c>
      <c r="Q30" s="17">
        <v>2675350</v>
      </c>
      <c r="R30" s="77">
        <v>768706747</v>
      </c>
    </row>
    <row r="31" spans="1:18" x14ac:dyDescent="0.25">
      <c r="A31" s="16" t="s">
        <v>18</v>
      </c>
      <c r="B31" s="5" t="s">
        <v>19</v>
      </c>
      <c r="C31" s="5">
        <v>901021565</v>
      </c>
      <c r="D31" s="5" t="s">
        <v>46</v>
      </c>
      <c r="E31" s="17">
        <v>7021594</v>
      </c>
      <c r="F31" s="17">
        <v>856300</v>
      </c>
      <c r="G31" s="17">
        <v>737600</v>
      </c>
      <c r="H31" s="17">
        <v>213699</v>
      </c>
      <c r="I31" s="17">
        <v>21368433</v>
      </c>
      <c r="J31" s="17">
        <v>7270636</v>
      </c>
      <c r="K31" s="17">
        <v>18203181</v>
      </c>
      <c r="L31" s="17">
        <f t="shared" si="0"/>
        <v>55671443</v>
      </c>
      <c r="M31" s="17">
        <v>0</v>
      </c>
      <c r="N31" s="17">
        <v>-26731423</v>
      </c>
      <c r="O31" s="17">
        <f t="shared" si="1"/>
        <v>28940020</v>
      </c>
      <c r="P31" s="17">
        <v>188000</v>
      </c>
      <c r="Q31" s="17">
        <v>0</v>
      </c>
      <c r="R31" s="77">
        <v>0</v>
      </c>
    </row>
    <row r="32" spans="1:18" x14ac:dyDescent="0.25">
      <c r="A32" s="16" t="s">
        <v>18</v>
      </c>
      <c r="B32" s="5" t="s">
        <v>19</v>
      </c>
      <c r="C32" s="5">
        <v>901438242</v>
      </c>
      <c r="D32" s="5" t="s">
        <v>47</v>
      </c>
      <c r="E32" s="17">
        <v>339091</v>
      </c>
      <c r="F32" s="17">
        <v>136254</v>
      </c>
      <c r="G32" s="17">
        <v>0</v>
      </c>
      <c r="H32" s="17">
        <v>0</v>
      </c>
      <c r="I32" s="17">
        <v>0</v>
      </c>
      <c r="J32" s="17">
        <v>0</v>
      </c>
      <c r="K32" s="17">
        <v>1401800</v>
      </c>
      <c r="L32" s="17">
        <f t="shared" si="0"/>
        <v>1877145</v>
      </c>
      <c r="M32" s="17">
        <v>-348500</v>
      </c>
      <c r="N32" s="17">
        <v>0</v>
      </c>
      <c r="O32" s="17">
        <f t="shared" si="1"/>
        <v>1528645</v>
      </c>
      <c r="P32" s="17">
        <v>1731514</v>
      </c>
      <c r="Q32" s="17">
        <v>0</v>
      </c>
      <c r="R32" s="77">
        <v>2981992</v>
      </c>
    </row>
    <row r="33" spans="1:18" x14ac:dyDescent="0.25">
      <c r="A33" s="16" t="s">
        <v>18</v>
      </c>
      <c r="B33" s="5" t="s">
        <v>19</v>
      </c>
      <c r="C33" s="5">
        <v>901543211</v>
      </c>
      <c r="D33" s="5" t="s">
        <v>48</v>
      </c>
      <c r="E33" s="17">
        <v>10775067</v>
      </c>
      <c r="F33" s="17">
        <v>9065916</v>
      </c>
      <c r="G33" s="17">
        <v>2057474</v>
      </c>
      <c r="H33" s="17">
        <v>213455050</v>
      </c>
      <c r="I33" s="17">
        <v>99670712</v>
      </c>
      <c r="J33" s="17">
        <v>164525212.06</v>
      </c>
      <c r="K33" s="17">
        <v>260365190</v>
      </c>
      <c r="L33" s="17">
        <f t="shared" si="0"/>
        <v>759914621.05999994</v>
      </c>
      <c r="M33" s="17">
        <v>-8476344</v>
      </c>
      <c r="N33" s="17">
        <v>0</v>
      </c>
      <c r="O33" s="17">
        <f t="shared" si="1"/>
        <v>751438277.05999994</v>
      </c>
      <c r="P33" s="17">
        <v>37208533</v>
      </c>
      <c r="Q33" s="17">
        <v>0</v>
      </c>
      <c r="R33" s="77">
        <v>0</v>
      </c>
    </row>
    <row r="34" spans="1:18" x14ac:dyDescent="0.25">
      <c r="A34" s="16" t="s">
        <v>18</v>
      </c>
      <c r="B34" s="5" t="s">
        <v>19</v>
      </c>
      <c r="C34" s="5">
        <v>901543761</v>
      </c>
      <c r="D34" s="5" t="s">
        <v>49</v>
      </c>
      <c r="E34" s="17">
        <v>26581119</v>
      </c>
      <c r="F34" s="17">
        <v>0</v>
      </c>
      <c r="G34" s="17">
        <v>16650960</v>
      </c>
      <c r="H34" s="17">
        <v>10302168</v>
      </c>
      <c r="I34" s="17">
        <v>8855586</v>
      </c>
      <c r="J34" s="17">
        <v>246800</v>
      </c>
      <c r="K34" s="17">
        <v>33297405</v>
      </c>
      <c r="L34" s="17">
        <f t="shared" si="0"/>
        <v>95934038</v>
      </c>
      <c r="M34" s="17">
        <v>0</v>
      </c>
      <c r="N34" s="17">
        <v>0</v>
      </c>
      <c r="O34" s="17">
        <f t="shared" si="1"/>
        <v>95934038</v>
      </c>
      <c r="P34" s="17">
        <v>112527734</v>
      </c>
      <c r="Q34" s="17">
        <v>0</v>
      </c>
      <c r="R34" s="77">
        <v>0</v>
      </c>
    </row>
    <row r="35" spans="1:18" x14ac:dyDescent="0.25">
      <c r="A35" s="16" t="s">
        <v>50</v>
      </c>
      <c r="B35" s="5" t="s">
        <v>19</v>
      </c>
      <c r="C35" s="5">
        <v>900298372</v>
      </c>
      <c r="D35" s="5" t="s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986227640</v>
      </c>
      <c r="L35" s="17">
        <f t="shared" si="0"/>
        <v>986227640</v>
      </c>
      <c r="M35" s="17">
        <v>0</v>
      </c>
      <c r="N35" s="17">
        <v>0</v>
      </c>
      <c r="O35" s="17">
        <f t="shared" si="1"/>
        <v>986227640</v>
      </c>
      <c r="P35" s="17">
        <v>0</v>
      </c>
      <c r="Q35" s="17">
        <v>0</v>
      </c>
      <c r="R35" s="77">
        <v>0</v>
      </c>
    </row>
    <row r="36" spans="1:18" x14ac:dyDescent="0.25">
      <c r="A36" s="16" t="s">
        <v>51</v>
      </c>
      <c r="B36" s="5" t="s">
        <v>19</v>
      </c>
      <c r="C36" s="5">
        <v>900298372</v>
      </c>
      <c r="D36" s="5" t="s">
        <v>42</v>
      </c>
      <c r="E36" s="17">
        <v>80000286</v>
      </c>
      <c r="F36" s="17">
        <v>0</v>
      </c>
      <c r="G36" s="17">
        <v>2801753</v>
      </c>
      <c r="H36" s="17">
        <v>2801753</v>
      </c>
      <c r="I36" s="17">
        <v>0</v>
      </c>
      <c r="J36" s="17">
        <v>0</v>
      </c>
      <c r="K36" s="17">
        <v>100000000</v>
      </c>
      <c r="L36" s="17">
        <f t="shared" si="0"/>
        <v>185603792</v>
      </c>
      <c r="M36" s="17">
        <v>0</v>
      </c>
      <c r="N36" s="17">
        <v>0</v>
      </c>
      <c r="O36" s="17">
        <f t="shared" si="1"/>
        <v>185603792</v>
      </c>
      <c r="P36" s="17">
        <v>0</v>
      </c>
      <c r="Q36" s="17">
        <v>0</v>
      </c>
      <c r="R36" s="77">
        <v>0</v>
      </c>
    </row>
    <row r="37" spans="1:18" x14ac:dyDescent="0.25">
      <c r="A37" s="16" t="s">
        <v>52</v>
      </c>
      <c r="B37" s="5" t="s">
        <v>53</v>
      </c>
      <c r="C37" s="5">
        <v>800038613</v>
      </c>
      <c r="D37" s="5" t="s">
        <v>54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34598137</v>
      </c>
      <c r="K37" s="17">
        <v>0</v>
      </c>
      <c r="L37" s="17">
        <f t="shared" ref="L37:L100" si="2">SUM(E37:K37)</f>
        <v>34598137</v>
      </c>
      <c r="M37" s="17">
        <v>0</v>
      </c>
      <c r="N37" s="17">
        <v>0</v>
      </c>
      <c r="O37" s="17">
        <f t="shared" si="1"/>
        <v>34598137</v>
      </c>
      <c r="P37" s="17">
        <v>0</v>
      </c>
      <c r="Q37" s="17">
        <v>0</v>
      </c>
      <c r="R37" s="77">
        <v>0</v>
      </c>
    </row>
    <row r="38" spans="1:18" x14ac:dyDescent="0.25">
      <c r="A38" s="16" t="s">
        <v>52</v>
      </c>
      <c r="B38" s="5" t="s">
        <v>53</v>
      </c>
      <c r="C38" s="5">
        <v>800094462</v>
      </c>
      <c r="D38" s="5" t="s">
        <v>55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6797740</v>
      </c>
      <c r="K38" s="17">
        <v>0</v>
      </c>
      <c r="L38" s="17">
        <f t="shared" si="2"/>
        <v>6797740</v>
      </c>
      <c r="M38" s="17">
        <v>0</v>
      </c>
      <c r="N38" s="17">
        <v>0</v>
      </c>
      <c r="O38" s="17">
        <f t="shared" si="1"/>
        <v>6797740</v>
      </c>
      <c r="P38" s="17">
        <v>0</v>
      </c>
      <c r="Q38" s="17">
        <v>0</v>
      </c>
      <c r="R38" s="77">
        <v>0</v>
      </c>
    </row>
    <row r="39" spans="1:18" x14ac:dyDescent="0.25">
      <c r="A39" s="16" t="s">
        <v>52</v>
      </c>
      <c r="B39" s="5" t="s">
        <v>53</v>
      </c>
      <c r="C39" s="5">
        <v>800099108</v>
      </c>
      <c r="D39" s="5" t="s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52000</v>
      </c>
      <c r="L39" s="17">
        <f t="shared" si="2"/>
        <v>52000</v>
      </c>
      <c r="M39" s="17">
        <v>0</v>
      </c>
      <c r="N39" s="17">
        <v>0</v>
      </c>
      <c r="O39" s="17">
        <f t="shared" si="1"/>
        <v>52000</v>
      </c>
      <c r="P39" s="17">
        <v>0</v>
      </c>
      <c r="Q39" s="17">
        <v>0</v>
      </c>
      <c r="R39" s="77">
        <v>0</v>
      </c>
    </row>
    <row r="40" spans="1:18" x14ac:dyDescent="0.25">
      <c r="A40" s="16" t="s">
        <v>52</v>
      </c>
      <c r="B40" s="5" t="s">
        <v>53</v>
      </c>
      <c r="C40" s="5">
        <v>800103196</v>
      </c>
      <c r="D40" s="5" t="s">
        <v>57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98732309</v>
      </c>
      <c r="K40" s="17">
        <v>0</v>
      </c>
      <c r="L40" s="17">
        <f t="shared" si="2"/>
        <v>98732309</v>
      </c>
      <c r="M40" s="17">
        <v>0</v>
      </c>
      <c r="N40" s="17">
        <v>0</v>
      </c>
      <c r="O40" s="17">
        <f t="shared" si="1"/>
        <v>98732309</v>
      </c>
      <c r="P40" s="17">
        <v>0</v>
      </c>
      <c r="Q40" s="17">
        <v>0</v>
      </c>
      <c r="R40" s="77">
        <v>0</v>
      </c>
    </row>
    <row r="41" spans="1:18" x14ac:dyDescent="0.25">
      <c r="A41" s="16" t="s">
        <v>52</v>
      </c>
      <c r="B41" s="5" t="s">
        <v>53</v>
      </c>
      <c r="C41" s="5">
        <v>800103935</v>
      </c>
      <c r="D41" s="5" t="s">
        <v>58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234514921</v>
      </c>
      <c r="K41" s="17">
        <v>0</v>
      </c>
      <c r="L41" s="17">
        <f t="shared" si="2"/>
        <v>234514921</v>
      </c>
      <c r="M41" s="17">
        <v>0</v>
      </c>
      <c r="N41" s="17">
        <v>0</v>
      </c>
      <c r="O41" s="17">
        <f t="shared" si="1"/>
        <v>234514921</v>
      </c>
      <c r="P41" s="17">
        <v>0</v>
      </c>
      <c r="Q41" s="17">
        <v>561603169</v>
      </c>
      <c r="R41" s="77">
        <v>0</v>
      </c>
    </row>
    <row r="42" spans="1:18" x14ac:dyDescent="0.25">
      <c r="A42" s="16" t="s">
        <v>52</v>
      </c>
      <c r="B42" s="5" t="s">
        <v>53</v>
      </c>
      <c r="C42" s="5">
        <v>800113672</v>
      </c>
      <c r="D42" s="5" t="s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360615489.5</v>
      </c>
      <c r="K42" s="17">
        <v>0</v>
      </c>
      <c r="L42" s="17">
        <f t="shared" si="2"/>
        <v>360615489.5</v>
      </c>
      <c r="M42" s="17">
        <v>0</v>
      </c>
      <c r="N42" s="17">
        <v>0</v>
      </c>
      <c r="O42" s="17">
        <f t="shared" si="1"/>
        <v>360615489.5</v>
      </c>
      <c r="P42" s="17">
        <v>0</v>
      </c>
      <c r="Q42" s="17">
        <v>7557959</v>
      </c>
      <c r="R42" s="77">
        <v>0</v>
      </c>
    </row>
    <row r="43" spans="1:18" x14ac:dyDescent="0.25">
      <c r="A43" s="16" t="s">
        <v>52</v>
      </c>
      <c r="B43" s="5" t="s">
        <v>53</v>
      </c>
      <c r="C43" s="5">
        <v>800114312</v>
      </c>
      <c r="D43" s="5" t="s">
        <v>60</v>
      </c>
      <c r="E43" s="17">
        <v>0</v>
      </c>
      <c r="F43" s="17">
        <v>0</v>
      </c>
      <c r="G43" s="17">
        <v>0</v>
      </c>
      <c r="H43" s="17">
        <v>0</v>
      </c>
      <c r="I43" s="17">
        <v>8833680</v>
      </c>
      <c r="J43" s="17">
        <v>43929449</v>
      </c>
      <c r="K43" s="17">
        <v>0</v>
      </c>
      <c r="L43" s="17">
        <f t="shared" si="2"/>
        <v>52763129</v>
      </c>
      <c r="M43" s="17">
        <v>0</v>
      </c>
      <c r="N43" s="17">
        <v>0</v>
      </c>
      <c r="O43" s="17">
        <f t="shared" si="1"/>
        <v>52763129</v>
      </c>
      <c r="P43" s="17">
        <v>0</v>
      </c>
      <c r="Q43" s="17">
        <v>0</v>
      </c>
      <c r="R43" s="77">
        <v>0</v>
      </c>
    </row>
    <row r="44" spans="1:18" x14ac:dyDescent="0.25">
      <c r="A44" s="16" t="s">
        <v>52</v>
      </c>
      <c r="B44" s="5" t="s">
        <v>53</v>
      </c>
      <c r="C44" s="5">
        <v>845000021</v>
      </c>
      <c r="D44" s="5" t="s">
        <v>61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111881192</v>
      </c>
      <c r="K44" s="17">
        <v>0</v>
      </c>
      <c r="L44" s="17">
        <f t="shared" si="2"/>
        <v>111881192</v>
      </c>
      <c r="M44" s="17">
        <v>0</v>
      </c>
      <c r="N44" s="17">
        <v>0</v>
      </c>
      <c r="O44" s="17">
        <f t="shared" si="1"/>
        <v>111881192</v>
      </c>
      <c r="P44" s="17">
        <v>0</v>
      </c>
      <c r="Q44" s="17">
        <v>0</v>
      </c>
      <c r="R44" s="77">
        <v>0</v>
      </c>
    </row>
    <row r="45" spans="1:18" x14ac:dyDescent="0.25">
      <c r="A45" s="16" t="s">
        <v>52</v>
      </c>
      <c r="B45" s="5" t="s">
        <v>53</v>
      </c>
      <c r="C45" s="5">
        <v>890001639</v>
      </c>
      <c r="D45" s="5" t="s">
        <v>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19807040</v>
      </c>
      <c r="K45" s="17">
        <v>0</v>
      </c>
      <c r="L45" s="17">
        <f t="shared" si="2"/>
        <v>19807040</v>
      </c>
      <c r="M45" s="17">
        <v>0</v>
      </c>
      <c r="N45" s="17">
        <v>0</v>
      </c>
      <c r="O45" s="17">
        <f t="shared" si="1"/>
        <v>19807040</v>
      </c>
      <c r="P45" s="17">
        <v>0</v>
      </c>
      <c r="Q45" s="17">
        <v>24480230</v>
      </c>
      <c r="R45" s="77">
        <v>0</v>
      </c>
    </row>
    <row r="46" spans="1:18" x14ac:dyDescent="0.25">
      <c r="A46" s="16" t="s">
        <v>52</v>
      </c>
      <c r="B46" s="5" t="s">
        <v>53</v>
      </c>
      <c r="C46" s="5">
        <v>890102006</v>
      </c>
      <c r="D46" s="5" t="s">
        <v>63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124308996</v>
      </c>
      <c r="K46" s="17">
        <v>0</v>
      </c>
      <c r="L46" s="17">
        <f t="shared" si="2"/>
        <v>124308996</v>
      </c>
      <c r="M46" s="17">
        <v>0</v>
      </c>
      <c r="N46" s="17">
        <v>0</v>
      </c>
      <c r="O46" s="17">
        <f t="shared" si="1"/>
        <v>124308996</v>
      </c>
      <c r="P46" s="17">
        <v>0</v>
      </c>
      <c r="Q46" s="17">
        <v>0</v>
      </c>
      <c r="R46" s="77">
        <v>0</v>
      </c>
    </row>
    <row r="47" spans="1:18" x14ac:dyDescent="0.25">
      <c r="A47" s="16" t="s">
        <v>52</v>
      </c>
      <c r="B47" s="5" t="s">
        <v>53</v>
      </c>
      <c r="C47" s="5">
        <v>890201235</v>
      </c>
      <c r="D47" s="5" t="s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571300401</v>
      </c>
      <c r="K47" s="17">
        <v>0</v>
      </c>
      <c r="L47" s="17">
        <f t="shared" si="2"/>
        <v>571300401</v>
      </c>
      <c r="M47" s="17">
        <v>0</v>
      </c>
      <c r="N47" s="17">
        <v>0</v>
      </c>
      <c r="O47" s="17">
        <f t="shared" si="1"/>
        <v>571300401</v>
      </c>
      <c r="P47" s="17">
        <v>0</v>
      </c>
      <c r="Q47" s="17">
        <v>385157571</v>
      </c>
      <c r="R47" s="77">
        <v>0</v>
      </c>
    </row>
    <row r="48" spans="1:18" x14ac:dyDescent="0.25">
      <c r="A48" s="16" t="s">
        <v>52</v>
      </c>
      <c r="B48" s="5" t="s">
        <v>53</v>
      </c>
      <c r="C48" s="5">
        <v>890399029</v>
      </c>
      <c r="D48" s="5" t="s">
        <v>65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226371041</v>
      </c>
      <c r="K48" s="17">
        <v>0</v>
      </c>
      <c r="L48" s="17">
        <f t="shared" si="2"/>
        <v>226371041</v>
      </c>
      <c r="M48" s="17">
        <v>0</v>
      </c>
      <c r="N48" s="17">
        <v>0</v>
      </c>
      <c r="O48" s="17">
        <f t="shared" si="1"/>
        <v>226371041</v>
      </c>
      <c r="P48" s="17">
        <v>213685439</v>
      </c>
      <c r="Q48" s="17">
        <v>0</v>
      </c>
      <c r="R48" s="77">
        <v>0</v>
      </c>
    </row>
    <row r="49" spans="1:18" x14ac:dyDescent="0.25">
      <c r="A49" s="16" t="s">
        <v>52</v>
      </c>
      <c r="B49" s="5" t="s">
        <v>53</v>
      </c>
      <c r="C49" s="5">
        <v>890480059</v>
      </c>
      <c r="D49" s="5" t="s">
        <v>66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339154303</v>
      </c>
      <c r="K49" s="17">
        <v>0</v>
      </c>
      <c r="L49" s="17">
        <f t="shared" si="2"/>
        <v>339154303</v>
      </c>
      <c r="M49" s="17">
        <v>0</v>
      </c>
      <c r="N49" s="17">
        <v>0</v>
      </c>
      <c r="O49" s="17">
        <f t="shared" si="1"/>
        <v>339154303</v>
      </c>
      <c r="P49" s="17">
        <v>19393588</v>
      </c>
      <c r="Q49" s="17">
        <v>0</v>
      </c>
      <c r="R49" s="77">
        <v>0</v>
      </c>
    </row>
    <row r="50" spans="1:18" x14ac:dyDescent="0.25">
      <c r="A50" s="16" t="s">
        <v>52</v>
      </c>
      <c r="B50" s="5" t="s">
        <v>53</v>
      </c>
      <c r="C50" s="5">
        <v>890500890</v>
      </c>
      <c r="D50" s="5" t="s">
        <v>67</v>
      </c>
      <c r="E50" s="17">
        <v>0</v>
      </c>
      <c r="F50" s="17">
        <v>0</v>
      </c>
      <c r="G50" s="17">
        <v>0</v>
      </c>
      <c r="H50" s="17">
        <v>0</v>
      </c>
      <c r="I50" s="17">
        <v>506158969</v>
      </c>
      <c r="J50" s="17">
        <v>570043813.79999995</v>
      </c>
      <c r="K50" s="17">
        <v>153192498</v>
      </c>
      <c r="L50" s="17">
        <f t="shared" si="2"/>
        <v>1229395280.8</v>
      </c>
      <c r="M50" s="17">
        <v>-18180931</v>
      </c>
      <c r="N50" s="17">
        <v>0</v>
      </c>
      <c r="O50" s="17">
        <f t="shared" si="1"/>
        <v>1211214349.8</v>
      </c>
      <c r="P50" s="17">
        <v>10479357</v>
      </c>
      <c r="Q50" s="17">
        <v>0</v>
      </c>
      <c r="R50" s="77">
        <v>18180931</v>
      </c>
    </row>
    <row r="51" spans="1:18" x14ac:dyDescent="0.25">
      <c r="A51" s="16" t="s">
        <v>52</v>
      </c>
      <c r="B51" s="5" t="s">
        <v>53</v>
      </c>
      <c r="C51" s="5">
        <v>890900286</v>
      </c>
      <c r="D51" s="5" t="s">
        <v>68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6176015</v>
      </c>
      <c r="K51" s="17">
        <v>0</v>
      </c>
      <c r="L51" s="17">
        <f t="shared" si="2"/>
        <v>6176015</v>
      </c>
      <c r="M51" s="17">
        <v>0</v>
      </c>
      <c r="N51" s="17">
        <v>0</v>
      </c>
      <c r="O51" s="17">
        <f t="shared" si="1"/>
        <v>6176015</v>
      </c>
      <c r="P51" s="17">
        <v>0</v>
      </c>
      <c r="Q51" s="17">
        <v>0</v>
      </c>
      <c r="R51" s="77">
        <v>0</v>
      </c>
    </row>
    <row r="52" spans="1:18" x14ac:dyDescent="0.25">
      <c r="A52" s="16" t="s">
        <v>52</v>
      </c>
      <c r="B52" s="5" t="s">
        <v>53</v>
      </c>
      <c r="C52" s="5">
        <v>891280001</v>
      </c>
      <c r="D52" s="5" t="s">
        <v>69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64192465</v>
      </c>
      <c r="K52" s="17">
        <v>0</v>
      </c>
      <c r="L52" s="17">
        <f t="shared" si="2"/>
        <v>64192465</v>
      </c>
      <c r="M52" s="17">
        <v>0</v>
      </c>
      <c r="N52" s="17">
        <v>0</v>
      </c>
      <c r="O52" s="17">
        <f t="shared" si="1"/>
        <v>64192465</v>
      </c>
      <c r="P52" s="17">
        <v>0</v>
      </c>
      <c r="Q52" s="17">
        <v>0</v>
      </c>
      <c r="R52" s="77">
        <v>0</v>
      </c>
    </row>
    <row r="53" spans="1:18" x14ac:dyDescent="0.25">
      <c r="A53" s="16" t="s">
        <v>52</v>
      </c>
      <c r="B53" s="5" t="s">
        <v>53</v>
      </c>
      <c r="C53" s="5">
        <v>891580016</v>
      </c>
      <c r="D53" s="5" t="s">
        <v>70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16079836</v>
      </c>
      <c r="K53" s="17">
        <v>0</v>
      </c>
      <c r="L53" s="17">
        <f t="shared" si="2"/>
        <v>16079836</v>
      </c>
      <c r="M53" s="17">
        <v>0</v>
      </c>
      <c r="N53" s="17">
        <v>0</v>
      </c>
      <c r="O53" s="17">
        <f t="shared" si="1"/>
        <v>16079836</v>
      </c>
      <c r="P53" s="17">
        <v>0</v>
      </c>
      <c r="Q53" s="17">
        <v>0</v>
      </c>
      <c r="R53" s="77">
        <v>0</v>
      </c>
    </row>
    <row r="54" spans="1:18" x14ac:dyDescent="0.25">
      <c r="A54" s="16" t="s">
        <v>52</v>
      </c>
      <c r="B54" s="5" t="s">
        <v>53</v>
      </c>
      <c r="C54" s="5">
        <v>891680010</v>
      </c>
      <c r="D54" s="5" t="s">
        <v>71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7822175</v>
      </c>
      <c r="K54" s="17">
        <v>0</v>
      </c>
      <c r="L54" s="17">
        <f t="shared" si="2"/>
        <v>7822175</v>
      </c>
      <c r="M54" s="17">
        <v>0</v>
      </c>
      <c r="N54" s="17">
        <v>0</v>
      </c>
      <c r="O54" s="17">
        <f t="shared" si="1"/>
        <v>7822175</v>
      </c>
      <c r="P54" s="17">
        <v>0</v>
      </c>
      <c r="Q54" s="17">
        <v>8434978</v>
      </c>
      <c r="R54" s="77">
        <v>0</v>
      </c>
    </row>
    <row r="55" spans="1:18" x14ac:dyDescent="0.25">
      <c r="A55" s="16" t="s">
        <v>52</v>
      </c>
      <c r="B55" s="5" t="s">
        <v>53</v>
      </c>
      <c r="C55" s="5">
        <v>891800498</v>
      </c>
      <c r="D55" s="5" t="s">
        <v>72</v>
      </c>
      <c r="E55" s="17">
        <v>0</v>
      </c>
      <c r="F55" s="17">
        <v>0</v>
      </c>
      <c r="G55" s="17">
        <v>0</v>
      </c>
      <c r="H55" s="17">
        <v>134697919</v>
      </c>
      <c r="I55" s="17">
        <v>24116315</v>
      </c>
      <c r="J55" s="17">
        <v>1121188193.1199999</v>
      </c>
      <c r="K55" s="17">
        <v>0</v>
      </c>
      <c r="L55" s="17">
        <f t="shared" si="2"/>
        <v>1280002427.1199999</v>
      </c>
      <c r="M55" s="17">
        <v>0</v>
      </c>
      <c r="N55" s="17">
        <v>0</v>
      </c>
      <c r="O55" s="17">
        <f t="shared" si="1"/>
        <v>1280002427.1199999</v>
      </c>
      <c r="P55" s="17">
        <v>0</v>
      </c>
      <c r="Q55" s="17">
        <v>226429409</v>
      </c>
      <c r="R55" s="77">
        <v>0</v>
      </c>
    </row>
    <row r="56" spans="1:18" x14ac:dyDescent="0.25">
      <c r="A56" s="16" t="s">
        <v>52</v>
      </c>
      <c r="B56" s="5" t="s">
        <v>53</v>
      </c>
      <c r="C56" s="5">
        <v>892000148</v>
      </c>
      <c r="D56" s="5" t="s">
        <v>73</v>
      </c>
      <c r="E56" s="17">
        <v>0</v>
      </c>
      <c r="F56" s="17">
        <v>0</v>
      </c>
      <c r="G56" s="17">
        <v>0</v>
      </c>
      <c r="H56" s="17">
        <v>30678239</v>
      </c>
      <c r="I56" s="17">
        <v>0</v>
      </c>
      <c r="J56" s="17">
        <v>869602348</v>
      </c>
      <c r="K56" s="17">
        <v>0</v>
      </c>
      <c r="L56" s="17">
        <f t="shared" si="2"/>
        <v>900280587</v>
      </c>
      <c r="M56" s="17">
        <v>-97357821.810000002</v>
      </c>
      <c r="N56" s="17">
        <v>0</v>
      </c>
      <c r="O56" s="17">
        <f t="shared" si="1"/>
        <v>802922765.19000006</v>
      </c>
      <c r="P56" s="17">
        <v>104013032</v>
      </c>
      <c r="Q56" s="17">
        <v>11389418</v>
      </c>
      <c r="R56" s="77">
        <v>76160176</v>
      </c>
    </row>
    <row r="57" spans="1:18" x14ac:dyDescent="0.25">
      <c r="A57" s="16" t="s">
        <v>52</v>
      </c>
      <c r="B57" s="5" t="s">
        <v>53</v>
      </c>
      <c r="C57" s="5">
        <v>892099216</v>
      </c>
      <c r="D57" s="5" t="s">
        <v>74</v>
      </c>
      <c r="E57" s="17">
        <v>0</v>
      </c>
      <c r="F57" s="17">
        <v>0</v>
      </c>
      <c r="G57" s="17">
        <v>0</v>
      </c>
      <c r="H57" s="17">
        <v>28431015</v>
      </c>
      <c r="I57" s="17">
        <v>0</v>
      </c>
      <c r="J57" s="17">
        <v>0</v>
      </c>
      <c r="K57" s="17">
        <v>0</v>
      </c>
      <c r="L57" s="17">
        <f t="shared" si="2"/>
        <v>28431015</v>
      </c>
      <c r="M57" s="17">
        <v>0</v>
      </c>
      <c r="N57" s="17">
        <v>0</v>
      </c>
      <c r="O57" s="17">
        <f t="shared" si="1"/>
        <v>28431015</v>
      </c>
      <c r="P57" s="17">
        <v>0</v>
      </c>
      <c r="Q57" s="17">
        <v>0</v>
      </c>
      <c r="R57" s="77">
        <v>0</v>
      </c>
    </row>
    <row r="58" spans="1:18" x14ac:dyDescent="0.25">
      <c r="A58" s="16" t="s">
        <v>52</v>
      </c>
      <c r="B58" s="5" t="s">
        <v>53</v>
      </c>
      <c r="C58" s="5">
        <v>892115015</v>
      </c>
      <c r="D58" s="5" t="s">
        <v>75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175639395.97</v>
      </c>
      <c r="K58" s="17">
        <v>0</v>
      </c>
      <c r="L58" s="17">
        <f t="shared" si="2"/>
        <v>175639395.97</v>
      </c>
      <c r="M58" s="17">
        <v>0</v>
      </c>
      <c r="N58" s="17">
        <v>0</v>
      </c>
      <c r="O58" s="17">
        <f t="shared" si="1"/>
        <v>175639395.97</v>
      </c>
      <c r="P58" s="17">
        <v>0</v>
      </c>
      <c r="Q58" s="17">
        <v>0</v>
      </c>
      <c r="R58" s="77">
        <v>0</v>
      </c>
    </row>
    <row r="59" spans="1:18" x14ac:dyDescent="0.25">
      <c r="A59" s="16" t="s">
        <v>52</v>
      </c>
      <c r="B59" s="5" t="s">
        <v>53</v>
      </c>
      <c r="C59" s="5">
        <v>892280016</v>
      </c>
      <c r="D59" s="5" t="s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162419206</v>
      </c>
      <c r="K59" s="17">
        <v>0</v>
      </c>
      <c r="L59" s="17">
        <f t="shared" si="2"/>
        <v>162419206</v>
      </c>
      <c r="M59" s="17">
        <v>0</v>
      </c>
      <c r="N59" s="17">
        <v>0</v>
      </c>
      <c r="O59" s="17">
        <f t="shared" si="1"/>
        <v>162419206</v>
      </c>
      <c r="P59" s="17">
        <v>0</v>
      </c>
      <c r="Q59" s="17">
        <v>0</v>
      </c>
      <c r="R59" s="77">
        <v>0</v>
      </c>
    </row>
    <row r="60" spans="1:18" x14ac:dyDescent="0.25">
      <c r="A60" s="16" t="s">
        <v>52</v>
      </c>
      <c r="B60" s="5" t="s">
        <v>53</v>
      </c>
      <c r="C60" s="5">
        <v>892301541</v>
      </c>
      <c r="D60" s="5" t="s">
        <v>77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180300</v>
      </c>
      <c r="L60" s="17">
        <f t="shared" si="2"/>
        <v>180300</v>
      </c>
      <c r="M60" s="17">
        <v>0</v>
      </c>
      <c r="N60" s="17">
        <v>0</v>
      </c>
      <c r="O60" s="17">
        <f t="shared" si="1"/>
        <v>180300</v>
      </c>
      <c r="P60" s="17">
        <v>0</v>
      </c>
      <c r="Q60" s="17">
        <v>0</v>
      </c>
      <c r="R60" s="77">
        <v>0</v>
      </c>
    </row>
    <row r="61" spans="1:18" x14ac:dyDescent="0.25">
      <c r="A61" s="16" t="s">
        <v>52</v>
      </c>
      <c r="B61" s="5" t="s">
        <v>53</v>
      </c>
      <c r="C61" s="5">
        <v>892399999</v>
      </c>
      <c r="D61" s="5" t="s">
        <v>78</v>
      </c>
      <c r="E61" s="17">
        <v>0</v>
      </c>
      <c r="F61" s="17">
        <v>0</v>
      </c>
      <c r="G61" s="17">
        <v>0</v>
      </c>
      <c r="H61" s="17">
        <v>0</v>
      </c>
      <c r="I61" s="17">
        <v>1286183</v>
      </c>
      <c r="J61" s="17">
        <v>168034568</v>
      </c>
      <c r="K61" s="17">
        <v>0</v>
      </c>
      <c r="L61" s="17">
        <f t="shared" si="2"/>
        <v>169320751</v>
      </c>
      <c r="M61" s="17">
        <v>0</v>
      </c>
      <c r="N61" s="17">
        <v>0</v>
      </c>
      <c r="O61" s="17">
        <f t="shared" si="1"/>
        <v>169320751</v>
      </c>
      <c r="P61" s="17">
        <v>0</v>
      </c>
      <c r="Q61" s="17">
        <v>0</v>
      </c>
      <c r="R61" s="77">
        <v>0</v>
      </c>
    </row>
    <row r="62" spans="1:18" x14ac:dyDescent="0.25">
      <c r="A62" s="16" t="s">
        <v>52</v>
      </c>
      <c r="B62" s="5" t="s">
        <v>53</v>
      </c>
      <c r="C62" s="5">
        <v>899999061</v>
      </c>
      <c r="D62" s="5" t="s">
        <v>79</v>
      </c>
      <c r="E62" s="17">
        <v>511991000</v>
      </c>
      <c r="F62" s="17">
        <v>369750403</v>
      </c>
      <c r="G62" s="17">
        <v>0</v>
      </c>
      <c r="H62" s="17">
        <v>0</v>
      </c>
      <c r="I62" s="17">
        <v>527559287</v>
      </c>
      <c r="J62" s="17">
        <v>0</v>
      </c>
      <c r="K62" s="17">
        <v>0</v>
      </c>
      <c r="L62" s="17">
        <f t="shared" si="2"/>
        <v>1409300690</v>
      </c>
      <c r="M62" s="17">
        <v>-29926125</v>
      </c>
      <c r="N62" s="17">
        <v>0</v>
      </c>
      <c r="O62" s="17">
        <f t="shared" si="1"/>
        <v>1379374565</v>
      </c>
      <c r="P62" s="17">
        <v>0</v>
      </c>
      <c r="Q62" s="17">
        <v>0</v>
      </c>
      <c r="R62" s="77">
        <v>1641108528</v>
      </c>
    </row>
    <row r="63" spans="1:18" x14ac:dyDescent="0.25">
      <c r="A63" s="16" t="s">
        <v>52</v>
      </c>
      <c r="B63" s="5" t="s">
        <v>53</v>
      </c>
      <c r="C63" s="5">
        <v>899999114</v>
      </c>
      <c r="D63" s="5" t="s">
        <v>80</v>
      </c>
      <c r="E63" s="17">
        <v>0</v>
      </c>
      <c r="F63" s="17">
        <v>0</v>
      </c>
      <c r="G63" s="17">
        <v>0</v>
      </c>
      <c r="H63" s="17">
        <v>0</v>
      </c>
      <c r="I63" s="17">
        <v>249083162</v>
      </c>
      <c r="J63" s="17">
        <v>4411598134</v>
      </c>
      <c r="K63" s="17">
        <v>24495382</v>
      </c>
      <c r="L63" s="17">
        <f t="shared" si="2"/>
        <v>4685176678</v>
      </c>
      <c r="M63" s="17">
        <v>-10432153.439999999</v>
      </c>
      <c r="N63" s="17">
        <v>0</v>
      </c>
      <c r="O63" s="17">
        <f t="shared" si="1"/>
        <v>4674744524.5600004</v>
      </c>
      <c r="P63" s="17">
        <v>182106930</v>
      </c>
      <c r="Q63" s="17">
        <v>0</v>
      </c>
      <c r="R63" s="77">
        <v>0</v>
      </c>
    </row>
    <row r="64" spans="1:18" x14ac:dyDescent="0.25">
      <c r="A64" s="16" t="s">
        <v>52</v>
      </c>
      <c r="B64" s="5" t="s">
        <v>53</v>
      </c>
      <c r="C64" s="5">
        <v>900034608</v>
      </c>
      <c r="D64" s="5" t="s">
        <v>81</v>
      </c>
      <c r="E64" s="17">
        <v>235043</v>
      </c>
      <c r="F64" s="17">
        <v>0</v>
      </c>
      <c r="G64" s="17">
        <v>0</v>
      </c>
      <c r="H64" s="17">
        <v>0</v>
      </c>
      <c r="I64" s="17">
        <v>0</v>
      </c>
      <c r="J64" s="17">
        <v>720324504.28999996</v>
      </c>
      <c r="K64" s="17">
        <v>0</v>
      </c>
      <c r="L64" s="17">
        <f t="shared" si="2"/>
        <v>720559547.28999996</v>
      </c>
      <c r="M64" s="17">
        <v>0</v>
      </c>
      <c r="N64" s="17">
        <v>0</v>
      </c>
      <c r="O64" s="17">
        <f t="shared" si="1"/>
        <v>720559547.28999996</v>
      </c>
      <c r="P64" s="17">
        <v>0</v>
      </c>
      <c r="Q64" s="17">
        <v>0</v>
      </c>
      <c r="R64" s="77">
        <v>0</v>
      </c>
    </row>
    <row r="65" spans="1:18" x14ac:dyDescent="0.25">
      <c r="A65" s="16" t="s">
        <v>82</v>
      </c>
      <c r="B65" s="5" t="s">
        <v>83</v>
      </c>
      <c r="C65" s="5">
        <v>800246953</v>
      </c>
      <c r="D65" s="5" t="s">
        <v>84</v>
      </c>
      <c r="E65" s="18">
        <v>15793444</v>
      </c>
      <c r="F65" s="18">
        <v>964158476</v>
      </c>
      <c r="G65" s="18">
        <v>907913243</v>
      </c>
      <c r="H65" s="18">
        <v>915876429</v>
      </c>
      <c r="I65" s="18">
        <v>1547848901</v>
      </c>
      <c r="J65" s="18">
        <v>1319033777</v>
      </c>
      <c r="K65" s="18">
        <v>0</v>
      </c>
      <c r="L65" s="18">
        <f t="shared" si="2"/>
        <v>5670624270</v>
      </c>
      <c r="M65" s="18">
        <v>0</v>
      </c>
      <c r="N65" s="18">
        <v>0</v>
      </c>
      <c r="O65" s="18">
        <f t="shared" si="1"/>
        <v>5670624270</v>
      </c>
      <c r="P65" s="18">
        <v>0</v>
      </c>
      <c r="Q65" s="18">
        <v>0</v>
      </c>
      <c r="R65" s="77">
        <v>26277639826</v>
      </c>
    </row>
    <row r="66" spans="1:18" x14ac:dyDescent="0.25">
      <c r="A66" s="16" t="s">
        <v>85</v>
      </c>
      <c r="B66" s="5" t="s">
        <v>83</v>
      </c>
      <c r="C66" s="5">
        <v>800246953</v>
      </c>
      <c r="D66" s="5" t="s">
        <v>86</v>
      </c>
      <c r="E66" s="18">
        <v>1068554255</v>
      </c>
      <c r="F66" s="18">
        <v>127387253</v>
      </c>
      <c r="G66" s="18">
        <v>61369021.010000005</v>
      </c>
      <c r="H66" s="18">
        <v>489333113</v>
      </c>
      <c r="I66" s="18">
        <v>253929090</v>
      </c>
      <c r="J66" s="18">
        <v>8766518820</v>
      </c>
      <c r="K66" s="18">
        <v>431275416</v>
      </c>
      <c r="L66" s="18">
        <f t="shared" si="2"/>
        <v>11198366968.01</v>
      </c>
      <c r="M66" s="18">
        <v>-159576861</v>
      </c>
      <c r="N66" s="18">
        <v>0</v>
      </c>
      <c r="O66" s="18">
        <f t="shared" si="1"/>
        <v>11038790107.01</v>
      </c>
      <c r="P66" s="18">
        <v>851564474</v>
      </c>
      <c r="Q66" s="18">
        <v>0</v>
      </c>
      <c r="R66" s="77">
        <v>421870157</v>
      </c>
    </row>
    <row r="67" spans="1:18" x14ac:dyDescent="0.25">
      <c r="A67" s="16" t="s">
        <v>87</v>
      </c>
      <c r="B67" s="5" t="s">
        <v>83</v>
      </c>
      <c r="C67" s="5">
        <v>800246953</v>
      </c>
      <c r="D67" s="5" t="s">
        <v>88</v>
      </c>
      <c r="E67" s="18">
        <v>1829837686</v>
      </c>
      <c r="F67" s="18">
        <v>508951121</v>
      </c>
      <c r="G67" s="18">
        <v>579899898</v>
      </c>
      <c r="H67" s="18">
        <v>0</v>
      </c>
      <c r="I67" s="18">
        <v>0</v>
      </c>
      <c r="J67" s="18">
        <v>0</v>
      </c>
      <c r="K67" s="18">
        <v>0</v>
      </c>
      <c r="L67" s="18">
        <f t="shared" si="2"/>
        <v>2918688705</v>
      </c>
      <c r="M67" s="18">
        <v>0</v>
      </c>
      <c r="N67" s="18">
        <v>0</v>
      </c>
      <c r="O67" s="18">
        <f t="shared" si="1"/>
        <v>2918688705</v>
      </c>
      <c r="P67" s="18">
        <v>0</v>
      </c>
      <c r="Q67" s="18">
        <v>0</v>
      </c>
      <c r="R67" s="77">
        <v>353586310</v>
      </c>
    </row>
    <row r="68" spans="1:18" x14ac:dyDescent="0.25">
      <c r="A68" s="16" t="s">
        <v>89</v>
      </c>
      <c r="B68" s="5" t="s">
        <v>83</v>
      </c>
      <c r="C68" s="5">
        <v>800246953</v>
      </c>
      <c r="D68" s="5" t="s">
        <v>90</v>
      </c>
      <c r="E68" s="18">
        <v>61625493</v>
      </c>
      <c r="F68" s="18">
        <v>109220343</v>
      </c>
      <c r="G68" s="18">
        <v>0</v>
      </c>
      <c r="H68" s="18">
        <v>175249968</v>
      </c>
      <c r="I68" s="18">
        <v>302880087</v>
      </c>
      <c r="J68" s="18">
        <v>260182876</v>
      </c>
      <c r="K68" s="18">
        <v>0</v>
      </c>
      <c r="L68" s="18">
        <f t="shared" si="2"/>
        <v>909158767</v>
      </c>
      <c r="M68" s="18">
        <v>0</v>
      </c>
      <c r="N68" s="18">
        <v>0</v>
      </c>
      <c r="O68" s="18">
        <f t="shared" si="1"/>
        <v>909158767</v>
      </c>
      <c r="P68" s="18">
        <v>0</v>
      </c>
      <c r="Q68" s="18">
        <v>0</v>
      </c>
      <c r="R68" s="77">
        <v>0</v>
      </c>
    </row>
    <row r="69" spans="1:18" x14ac:dyDescent="0.25">
      <c r="A69" s="16" t="s">
        <v>91</v>
      </c>
      <c r="B69" s="5" t="s">
        <v>83</v>
      </c>
      <c r="C69" s="5">
        <v>800246953</v>
      </c>
      <c r="D69" s="5" t="s">
        <v>92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257933153</v>
      </c>
      <c r="K69" s="18">
        <v>0</v>
      </c>
      <c r="L69" s="18">
        <f t="shared" si="2"/>
        <v>257933153</v>
      </c>
      <c r="M69" s="18">
        <v>0</v>
      </c>
      <c r="N69" s="18">
        <v>0</v>
      </c>
      <c r="O69" s="18">
        <f t="shared" ref="O69:O132" si="3">SUM(L69:N69)</f>
        <v>257933153</v>
      </c>
      <c r="P69" s="18">
        <v>0</v>
      </c>
      <c r="Q69" s="18">
        <v>0</v>
      </c>
      <c r="R69" s="77">
        <v>0</v>
      </c>
    </row>
    <row r="70" spans="1:18" x14ac:dyDescent="0.25">
      <c r="A70" s="16" t="s">
        <v>93</v>
      </c>
      <c r="B70" s="5" t="s">
        <v>83</v>
      </c>
      <c r="C70" s="5">
        <v>800246953</v>
      </c>
      <c r="D70" s="5" t="s">
        <v>94</v>
      </c>
      <c r="E70" s="18">
        <v>1150429795</v>
      </c>
      <c r="F70" s="18">
        <v>986223204</v>
      </c>
      <c r="G70" s="18">
        <v>545973403</v>
      </c>
      <c r="H70" s="18">
        <v>1433961921</v>
      </c>
      <c r="I70" s="18">
        <v>1192097919.2</v>
      </c>
      <c r="J70" s="18">
        <v>4990229753</v>
      </c>
      <c r="K70" s="18">
        <v>2245281652</v>
      </c>
      <c r="L70" s="18">
        <f t="shared" si="2"/>
        <v>12544197647.200001</v>
      </c>
      <c r="M70" s="18">
        <v>-463272542</v>
      </c>
      <c r="N70" s="18">
        <v>0</v>
      </c>
      <c r="O70" s="18">
        <f t="shared" si="3"/>
        <v>12080925105.200001</v>
      </c>
      <c r="P70" s="18">
        <v>843638427</v>
      </c>
      <c r="Q70" s="18">
        <v>0</v>
      </c>
      <c r="R70" s="77">
        <v>17310876709</v>
      </c>
    </row>
    <row r="71" spans="1:18" x14ac:dyDescent="0.25">
      <c r="A71" s="16" t="s">
        <v>95</v>
      </c>
      <c r="B71" s="5" t="s">
        <v>96</v>
      </c>
      <c r="C71" s="5">
        <v>800140949</v>
      </c>
      <c r="D71" s="5" t="s">
        <v>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20970363011.690002</v>
      </c>
      <c r="K71" s="17">
        <v>0</v>
      </c>
      <c r="L71" s="17">
        <f t="shared" si="2"/>
        <v>20970363011.690002</v>
      </c>
      <c r="M71" s="17">
        <v>0</v>
      </c>
      <c r="N71" s="17">
        <v>0</v>
      </c>
      <c r="O71" s="17">
        <f t="shared" si="3"/>
        <v>20970363011.690002</v>
      </c>
      <c r="P71" s="17">
        <v>0</v>
      </c>
      <c r="Q71" s="17">
        <v>0</v>
      </c>
      <c r="R71" s="77">
        <v>0</v>
      </c>
    </row>
    <row r="72" spans="1:18" x14ac:dyDescent="0.25">
      <c r="A72" s="16" t="s">
        <v>95</v>
      </c>
      <c r="B72" s="5" t="s">
        <v>96</v>
      </c>
      <c r="C72" s="5">
        <v>800250119</v>
      </c>
      <c r="D72" s="5" t="s">
        <v>98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872810435</v>
      </c>
      <c r="K72" s="17">
        <v>0</v>
      </c>
      <c r="L72" s="17">
        <f t="shared" si="2"/>
        <v>872810435</v>
      </c>
      <c r="M72" s="17">
        <v>0</v>
      </c>
      <c r="N72" s="17">
        <v>0</v>
      </c>
      <c r="O72" s="17">
        <f t="shared" si="3"/>
        <v>872810435</v>
      </c>
      <c r="P72" s="17">
        <v>0</v>
      </c>
      <c r="Q72" s="17">
        <v>0</v>
      </c>
      <c r="R72" s="77">
        <v>0</v>
      </c>
    </row>
    <row r="73" spans="1:18" x14ac:dyDescent="0.25">
      <c r="A73" s="16" t="s">
        <v>95</v>
      </c>
      <c r="B73" s="5" t="s">
        <v>96</v>
      </c>
      <c r="C73" s="5">
        <v>804002105</v>
      </c>
      <c r="D73" s="5" t="s">
        <v>99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278532873</v>
      </c>
      <c r="K73" s="17">
        <v>0</v>
      </c>
      <c r="L73" s="17">
        <f t="shared" si="2"/>
        <v>278532873</v>
      </c>
      <c r="M73" s="17">
        <v>0</v>
      </c>
      <c r="N73" s="17">
        <v>0</v>
      </c>
      <c r="O73" s="17">
        <f t="shared" si="3"/>
        <v>278532873</v>
      </c>
      <c r="P73" s="17">
        <v>0</v>
      </c>
      <c r="Q73" s="17">
        <v>0</v>
      </c>
      <c r="R73" s="77">
        <v>0</v>
      </c>
    </row>
    <row r="74" spans="1:18" x14ac:dyDescent="0.25">
      <c r="A74" s="16" t="s">
        <v>95</v>
      </c>
      <c r="B74" s="5" t="s">
        <v>96</v>
      </c>
      <c r="C74" s="5">
        <v>805000427</v>
      </c>
      <c r="D74" s="5" t="s">
        <v>100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18085218992</v>
      </c>
      <c r="K74" s="17">
        <v>0</v>
      </c>
      <c r="L74" s="17">
        <f t="shared" si="2"/>
        <v>18085218992</v>
      </c>
      <c r="M74" s="17">
        <v>0</v>
      </c>
      <c r="N74" s="17">
        <v>0</v>
      </c>
      <c r="O74" s="17">
        <f t="shared" si="3"/>
        <v>18085218992</v>
      </c>
      <c r="P74" s="17">
        <v>0</v>
      </c>
      <c r="Q74" s="17">
        <v>0</v>
      </c>
      <c r="R74" s="77">
        <v>0</v>
      </c>
    </row>
    <row r="75" spans="1:18" x14ac:dyDescent="0.25">
      <c r="A75" s="16" t="s">
        <v>95</v>
      </c>
      <c r="B75" s="5" t="s">
        <v>96</v>
      </c>
      <c r="C75" s="5">
        <v>811004055</v>
      </c>
      <c r="D75" s="5" t="s">
        <v>101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42574130</v>
      </c>
      <c r="K75" s="17">
        <v>0</v>
      </c>
      <c r="L75" s="17">
        <f t="shared" si="2"/>
        <v>42574130</v>
      </c>
      <c r="M75" s="17">
        <v>0</v>
      </c>
      <c r="N75" s="17">
        <v>0</v>
      </c>
      <c r="O75" s="17">
        <f t="shared" si="3"/>
        <v>42574130</v>
      </c>
      <c r="P75" s="17">
        <v>0</v>
      </c>
      <c r="Q75" s="17">
        <v>0</v>
      </c>
      <c r="R75" s="77">
        <v>0</v>
      </c>
    </row>
    <row r="76" spans="1:18" x14ac:dyDescent="0.25">
      <c r="A76" s="16" t="s">
        <v>95</v>
      </c>
      <c r="B76" s="5" t="s">
        <v>96</v>
      </c>
      <c r="C76" s="5">
        <v>818000140</v>
      </c>
      <c r="D76" s="5" t="s">
        <v>102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52618615</v>
      </c>
      <c r="K76" s="17">
        <v>0</v>
      </c>
      <c r="L76" s="17">
        <f t="shared" si="2"/>
        <v>52618615</v>
      </c>
      <c r="M76" s="17">
        <v>0</v>
      </c>
      <c r="N76" s="17">
        <v>0</v>
      </c>
      <c r="O76" s="17">
        <f t="shared" si="3"/>
        <v>52618615</v>
      </c>
      <c r="P76" s="17">
        <v>0</v>
      </c>
      <c r="Q76" s="17">
        <v>0</v>
      </c>
      <c r="R76" s="77">
        <v>0</v>
      </c>
    </row>
    <row r="77" spans="1:18" x14ac:dyDescent="0.25">
      <c r="A77" s="16" t="s">
        <v>95</v>
      </c>
      <c r="B77" s="5" t="s">
        <v>96</v>
      </c>
      <c r="C77" s="5">
        <v>830009783</v>
      </c>
      <c r="D77" s="5" t="s">
        <v>103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11588114893.389999</v>
      </c>
      <c r="K77" s="17">
        <v>0</v>
      </c>
      <c r="L77" s="17">
        <f t="shared" si="2"/>
        <v>11588114893.389999</v>
      </c>
      <c r="M77" s="17">
        <v>0</v>
      </c>
      <c r="N77" s="17">
        <v>0</v>
      </c>
      <c r="O77" s="17">
        <f t="shared" si="3"/>
        <v>11588114893.389999</v>
      </c>
      <c r="P77" s="17">
        <v>0</v>
      </c>
      <c r="Q77" s="17">
        <v>0</v>
      </c>
      <c r="R77" s="77">
        <v>0</v>
      </c>
    </row>
    <row r="78" spans="1:18" x14ac:dyDescent="0.25">
      <c r="A78" s="16" t="s">
        <v>95</v>
      </c>
      <c r="B78" s="5" t="s">
        <v>96</v>
      </c>
      <c r="C78" s="5">
        <v>830074184</v>
      </c>
      <c r="D78" s="5" t="s">
        <v>104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1824177154</v>
      </c>
      <c r="K78" s="17">
        <v>0</v>
      </c>
      <c r="L78" s="17">
        <f t="shared" si="2"/>
        <v>1824177154</v>
      </c>
      <c r="M78" s="17">
        <v>0</v>
      </c>
      <c r="N78" s="17">
        <v>0</v>
      </c>
      <c r="O78" s="17">
        <f t="shared" si="3"/>
        <v>1824177154</v>
      </c>
      <c r="P78" s="17">
        <v>0</v>
      </c>
      <c r="Q78" s="17">
        <v>0</v>
      </c>
      <c r="R78" s="77">
        <v>0</v>
      </c>
    </row>
    <row r="79" spans="1:18" x14ac:dyDescent="0.25">
      <c r="A79" s="16" t="s">
        <v>95</v>
      </c>
      <c r="B79" s="5" t="s">
        <v>96</v>
      </c>
      <c r="C79" s="5">
        <v>832000760</v>
      </c>
      <c r="D79" s="5" t="s">
        <v>105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1991921</v>
      </c>
      <c r="K79" s="17">
        <v>0</v>
      </c>
      <c r="L79" s="17">
        <f t="shared" si="2"/>
        <v>1991921</v>
      </c>
      <c r="M79" s="17">
        <v>0</v>
      </c>
      <c r="N79" s="17">
        <v>0</v>
      </c>
      <c r="O79" s="17">
        <f t="shared" si="3"/>
        <v>1991921</v>
      </c>
      <c r="P79" s="17">
        <v>0</v>
      </c>
      <c r="Q79" s="17">
        <v>0</v>
      </c>
      <c r="R79" s="77">
        <v>0</v>
      </c>
    </row>
    <row r="80" spans="1:18" x14ac:dyDescent="0.25">
      <c r="A80" s="16" t="s">
        <v>95</v>
      </c>
      <c r="B80" s="5" t="s">
        <v>96</v>
      </c>
      <c r="C80" s="5">
        <v>860045904</v>
      </c>
      <c r="D80" s="5" t="s">
        <v>106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1089777995</v>
      </c>
      <c r="K80" s="17">
        <v>0</v>
      </c>
      <c r="L80" s="17">
        <f t="shared" si="2"/>
        <v>1089777995</v>
      </c>
      <c r="M80" s="17">
        <v>0</v>
      </c>
      <c r="N80" s="17">
        <v>0</v>
      </c>
      <c r="O80" s="17">
        <f t="shared" si="3"/>
        <v>1089777995</v>
      </c>
      <c r="P80" s="17">
        <v>0</v>
      </c>
      <c r="Q80" s="17">
        <v>0</v>
      </c>
      <c r="R80" s="77">
        <v>0</v>
      </c>
    </row>
    <row r="81" spans="1:18" x14ac:dyDescent="0.25">
      <c r="A81" s="16" t="s">
        <v>95</v>
      </c>
      <c r="B81" s="5" t="s">
        <v>96</v>
      </c>
      <c r="C81" s="5">
        <v>891080005</v>
      </c>
      <c r="D81" s="5" t="s">
        <v>107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50540420</v>
      </c>
      <c r="K81" s="17">
        <v>0</v>
      </c>
      <c r="L81" s="17">
        <f t="shared" si="2"/>
        <v>50540420</v>
      </c>
      <c r="M81" s="17">
        <v>0</v>
      </c>
      <c r="N81" s="17">
        <v>0</v>
      </c>
      <c r="O81" s="17">
        <f t="shared" si="3"/>
        <v>50540420</v>
      </c>
      <c r="P81" s="17">
        <v>0</v>
      </c>
      <c r="Q81" s="17">
        <v>0</v>
      </c>
      <c r="R81" s="77">
        <v>0</v>
      </c>
    </row>
    <row r="82" spans="1:18" x14ac:dyDescent="0.25">
      <c r="A82" s="16" t="s">
        <v>95</v>
      </c>
      <c r="B82" s="5" t="s">
        <v>96</v>
      </c>
      <c r="C82" s="5">
        <v>891180008</v>
      </c>
      <c r="D82" s="5" t="s">
        <v>108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19227566</v>
      </c>
      <c r="K82" s="17">
        <v>0</v>
      </c>
      <c r="L82" s="17">
        <f t="shared" si="2"/>
        <v>19227566</v>
      </c>
      <c r="M82" s="17">
        <v>0</v>
      </c>
      <c r="N82" s="17">
        <v>0</v>
      </c>
      <c r="O82" s="17">
        <f t="shared" si="3"/>
        <v>19227566</v>
      </c>
      <c r="P82" s="17">
        <v>0</v>
      </c>
      <c r="Q82" s="17">
        <v>0</v>
      </c>
      <c r="R82" s="77">
        <v>0</v>
      </c>
    </row>
    <row r="83" spans="1:18" x14ac:dyDescent="0.25">
      <c r="A83" s="16" t="s">
        <v>95</v>
      </c>
      <c r="B83" s="5" t="s">
        <v>96</v>
      </c>
      <c r="C83" s="5">
        <v>899999026</v>
      </c>
      <c r="D83" s="5" t="s">
        <v>109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670570722</v>
      </c>
      <c r="K83" s="17">
        <v>0</v>
      </c>
      <c r="L83" s="17">
        <f t="shared" si="2"/>
        <v>670570722</v>
      </c>
      <c r="M83" s="17">
        <v>0</v>
      </c>
      <c r="N83" s="17">
        <v>0</v>
      </c>
      <c r="O83" s="17">
        <f t="shared" si="3"/>
        <v>670570722</v>
      </c>
      <c r="P83" s="17">
        <v>0</v>
      </c>
      <c r="Q83" s="17">
        <v>0</v>
      </c>
      <c r="R83" s="77">
        <v>0</v>
      </c>
    </row>
    <row r="84" spans="1:18" x14ac:dyDescent="0.25">
      <c r="A84" s="16" t="s">
        <v>95</v>
      </c>
      <c r="B84" s="5" t="s">
        <v>96</v>
      </c>
      <c r="C84" s="5">
        <v>899999107</v>
      </c>
      <c r="D84" s="5" t="s">
        <v>110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902820583</v>
      </c>
      <c r="K84" s="17">
        <v>0</v>
      </c>
      <c r="L84" s="17">
        <f t="shared" si="2"/>
        <v>902820583</v>
      </c>
      <c r="M84" s="17">
        <v>0</v>
      </c>
      <c r="N84" s="17">
        <v>0</v>
      </c>
      <c r="O84" s="17">
        <f t="shared" si="3"/>
        <v>902820583</v>
      </c>
      <c r="P84" s="17">
        <v>0</v>
      </c>
      <c r="Q84" s="17">
        <v>0</v>
      </c>
      <c r="R84" s="77">
        <v>0</v>
      </c>
    </row>
    <row r="85" spans="1:18" x14ac:dyDescent="0.25">
      <c r="A85" s="16" t="s">
        <v>95</v>
      </c>
      <c r="B85" s="5" t="s">
        <v>96</v>
      </c>
      <c r="C85" s="5">
        <v>901093846</v>
      </c>
      <c r="D85" s="5" t="s">
        <v>111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203383264</v>
      </c>
      <c r="K85" s="17">
        <v>0</v>
      </c>
      <c r="L85" s="17">
        <f t="shared" si="2"/>
        <v>203383264</v>
      </c>
      <c r="M85" s="17">
        <v>0</v>
      </c>
      <c r="N85" s="17">
        <v>0</v>
      </c>
      <c r="O85" s="17">
        <f t="shared" si="3"/>
        <v>203383264</v>
      </c>
      <c r="P85" s="17">
        <v>444375</v>
      </c>
      <c r="Q85" s="17">
        <v>0</v>
      </c>
      <c r="R85" s="77">
        <v>0</v>
      </c>
    </row>
    <row r="86" spans="1:18" x14ac:dyDescent="0.25">
      <c r="A86" s="16" t="s">
        <v>95</v>
      </c>
      <c r="B86" s="5" t="s">
        <v>96</v>
      </c>
      <c r="C86" s="5">
        <v>901097473</v>
      </c>
      <c r="D86" s="5" t="s">
        <v>112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13232084091</v>
      </c>
      <c r="K86" s="17">
        <v>0</v>
      </c>
      <c r="L86" s="17">
        <f t="shared" si="2"/>
        <v>13232084091</v>
      </c>
      <c r="M86" s="17">
        <v>0</v>
      </c>
      <c r="N86" s="17">
        <v>0</v>
      </c>
      <c r="O86" s="17">
        <f t="shared" si="3"/>
        <v>13232084091</v>
      </c>
      <c r="P86" s="17">
        <v>0</v>
      </c>
      <c r="Q86" s="17">
        <v>0</v>
      </c>
      <c r="R86" s="77">
        <v>1460355056</v>
      </c>
    </row>
    <row r="87" spans="1:18" x14ac:dyDescent="0.25">
      <c r="A87" s="16" t="s">
        <v>113</v>
      </c>
      <c r="B87" s="5" t="s">
        <v>96</v>
      </c>
      <c r="C87" s="5">
        <v>800140949</v>
      </c>
      <c r="D87" s="5" t="s">
        <v>97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5173864749.0599995</v>
      </c>
      <c r="K87" s="17">
        <v>0</v>
      </c>
      <c r="L87" s="17">
        <f t="shared" si="2"/>
        <v>5173864749.0599995</v>
      </c>
      <c r="M87" s="17">
        <v>0</v>
      </c>
      <c r="N87" s="17">
        <v>0</v>
      </c>
      <c r="O87" s="17">
        <f t="shared" si="3"/>
        <v>5173864749.0599995</v>
      </c>
      <c r="P87" s="17">
        <v>0</v>
      </c>
      <c r="Q87" s="17">
        <v>0</v>
      </c>
      <c r="R87" s="77">
        <v>0</v>
      </c>
    </row>
    <row r="88" spans="1:18" x14ac:dyDescent="0.25">
      <c r="A88" s="16" t="s">
        <v>113</v>
      </c>
      <c r="B88" s="5" t="s">
        <v>96</v>
      </c>
      <c r="C88" s="5">
        <v>804002105</v>
      </c>
      <c r="D88" s="5" t="s">
        <v>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3611757681</v>
      </c>
      <c r="K88" s="17">
        <v>0</v>
      </c>
      <c r="L88" s="17">
        <f t="shared" si="2"/>
        <v>3611757681</v>
      </c>
      <c r="M88" s="17">
        <v>0</v>
      </c>
      <c r="N88" s="17">
        <v>0</v>
      </c>
      <c r="O88" s="17">
        <f t="shared" si="3"/>
        <v>3611757681</v>
      </c>
      <c r="P88" s="17">
        <v>0</v>
      </c>
      <c r="Q88" s="17">
        <v>0</v>
      </c>
      <c r="R88" s="77">
        <v>0</v>
      </c>
    </row>
    <row r="89" spans="1:18" x14ac:dyDescent="0.25">
      <c r="A89" s="16" t="s">
        <v>113</v>
      </c>
      <c r="B89" s="5" t="s">
        <v>96</v>
      </c>
      <c r="C89" s="5">
        <v>805000427</v>
      </c>
      <c r="D89" s="5" t="s">
        <v>100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953093405</v>
      </c>
      <c r="K89" s="17">
        <v>0</v>
      </c>
      <c r="L89" s="17">
        <f t="shared" si="2"/>
        <v>953093405</v>
      </c>
      <c r="M89" s="17">
        <v>0</v>
      </c>
      <c r="N89" s="17">
        <v>0</v>
      </c>
      <c r="O89" s="17">
        <f t="shared" si="3"/>
        <v>953093405</v>
      </c>
      <c r="P89" s="17">
        <v>0</v>
      </c>
      <c r="Q89" s="17">
        <v>0</v>
      </c>
      <c r="R89" s="77">
        <v>0</v>
      </c>
    </row>
    <row r="90" spans="1:18" x14ac:dyDescent="0.25">
      <c r="A90" s="16" t="s">
        <v>113</v>
      </c>
      <c r="B90" s="5" t="s">
        <v>96</v>
      </c>
      <c r="C90" s="5">
        <v>811004055</v>
      </c>
      <c r="D90" s="5" t="s">
        <v>101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8328413498</v>
      </c>
      <c r="K90" s="17">
        <v>0</v>
      </c>
      <c r="L90" s="17">
        <f t="shared" si="2"/>
        <v>8328413498</v>
      </c>
      <c r="M90" s="17">
        <v>0</v>
      </c>
      <c r="N90" s="17">
        <v>0</v>
      </c>
      <c r="O90" s="17">
        <f t="shared" si="3"/>
        <v>8328413498</v>
      </c>
      <c r="P90" s="17">
        <v>0</v>
      </c>
      <c r="Q90" s="17">
        <v>0</v>
      </c>
      <c r="R90" s="77">
        <v>0</v>
      </c>
    </row>
    <row r="91" spans="1:18" x14ac:dyDescent="0.25">
      <c r="A91" s="16" t="s">
        <v>113</v>
      </c>
      <c r="B91" s="5" t="s">
        <v>96</v>
      </c>
      <c r="C91" s="5">
        <v>812002376</v>
      </c>
      <c r="D91" s="5" t="s">
        <v>114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182226588</v>
      </c>
      <c r="K91" s="17">
        <v>0</v>
      </c>
      <c r="L91" s="17">
        <f t="shared" si="2"/>
        <v>182226588</v>
      </c>
      <c r="M91" s="17">
        <v>0</v>
      </c>
      <c r="N91" s="17">
        <v>0</v>
      </c>
      <c r="O91" s="17">
        <f t="shared" si="3"/>
        <v>182226588</v>
      </c>
      <c r="P91" s="17">
        <v>0</v>
      </c>
      <c r="Q91" s="17">
        <v>0</v>
      </c>
      <c r="R91" s="77">
        <v>0</v>
      </c>
    </row>
    <row r="92" spans="1:18" x14ac:dyDescent="0.25">
      <c r="A92" s="16" t="s">
        <v>113</v>
      </c>
      <c r="B92" s="5" t="s">
        <v>96</v>
      </c>
      <c r="C92" s="5">
        <v>818000140</v>
      </c>
      <c r="D92" s="5" t="s">
        <v>102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3530423209</v>
      </c>
      <c r="K92" s="17">
        <v>0</v>
      </c>
      <c r="L92" s="17">
        <f t="shared" si="2"/>
        <v>3530423209</v>
      </c>
      <c r="M92" s="17">
        <v>0</v>
      </c>
      <c r="N92" s="17">
        <v>0</v>
      </c>
      <c r="O92" s="17">
        <f t="shared" si="3"/>
        <v>3530423209</v>
      </c>
      <c r="P92" s="17">
        <v>0</v>
      </c>
      <c r="Q92" s="17">
        <v>0</v>
      </c>
      <c r="R92" s="77">
        <v>0</v>
      </c>
    </row>
    <row r="93" spans="1:18" x14ac:dyDescent="0.25">
      <c r="A93" s="16" t="s">
        <v>113</v>
      </c>
      <c r="B93" s="5" t="s">
        <v>96</v>
      </c>
      <c r="C93" s="5">
        <v>830009783</v>
      </c>
      <c r="D93" s="5" t="s">
        <v>103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1308144221</v>
      </c>
      <c r="K93" s="17">
        <v>0</v>
      </c>
      <c r="L93" s="17">
        <f t="shared" si="2"/>
        <v>1308144221</v>
      </c>
      <c r="M93" s="17">
        <v>0</v>
      </c>
      <c r="N93" s="17">
        <v>0</v>
      </c>
      <c r="O93" s="17">
        <f t="shared" si="3"/>
        <v>1308144221</v>
      </c>
      <c r="P93" s="17">
        <v>0</v>
      </c>
      <c r="Q93" s="17">
        <v>0</v>
      </c>
      <c r="R93" s="77">
        <v>0</v>
      </c>
    </row>
    <row r="94" spans="1:18" x14ac:dyDescent="0.25">
      <c r="A94" s="16" t="s">
        <v>113</v>
      </c>
      <c r="B94" s="5" t="s">
        <v>96</v>
      </c>
      <c r="C94" s="5">
        <v>830074184</v>
      </c>
      <c r="D94" s="5" t="s">
        <v>104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10605745606</v>
      </c>
      <c r="K94" s="17">
        <v>0</v>
      </c>
      <c r="L94" s="17">
        <f t="shared" si="2"/>
        <v>10605745606</v>
      </c>
      <c r="M94" s="17">
        <v>0</v>
      </c>
      <c r="N94" s="17">
        <v>0</v>
      </c>
      <c r="O94" s="17">
        <f t="shared" si="3"/>
        <v>10605745606</v>
      </c>
      <c r="P94" s="17">
        <v>0</v>
      </c>
      <c r="Q94" s="17">
        <v>0</v>
      </c>
      <c r="R94" s="77">
        <v>0</v>
      </c>
    </row>
    <row r="95" spans="1:18" x14ac:dyDescent="0.25">
      <c r="A95" s="16" t="s">
        <v>113</v>
      </c>
      <c r="B95" s="5" t="s">
        <v>96</v>
      </c>
      <c r="C95" s="5">
        <v>832000760</v>
      </c>
      <c r="D95" s="5" t="s">
        <v>105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1669464184</v>
      </c>
      <c r="K95" s="17">
        <v>0</v>
      </c>
      <c r="L95" s="17">
        <f t="shared" si="2"/>
        <v>1669464184</v>
      </c>
      <c r="M95" s="17">
        <v>0</v>
      </c>
      <c r="N95" s="17">
        <v>0</v>
      </c>
      <c r="O95" s="17">
        <f t="shared" si="3"/>
        <v>1669464184</v>
      </c>
      <c r="P95" s="17">
        <v>0</v>
      </c>
      <c r="Q95" s="17">
        <v>0</v>
      </c>
      <c r="R95" s="77">
        <v>0</v>
      </c>
    </row>
    <row r="96" spans="1:18" x14ac:dyDescent="0.25">
      <c r="A96" s="16" t="s">
        <v>113</v>
      </c>
      <c r="B96" s="5" t="s">
        <v>96</v>
      </c>
      <c r="C96" s="5">
        <v>860045904</v>
      </c>
      <c r="D96" s="5" t="s">
        <v>106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12239693596</v>
      </c>
      <c r="K96" s="17">
        <v>0</v>
      </c>
      <c r="L96" s="17">
        <f t="shared" si="2"/>
        <v>12239693596</v>
      </c>
      <c r="M96" s="17">
        <v>0</v>
      </c>
      <c r="N96" s="17">
        <v>0</v>
      </c>
      <c r="O96" s="17">
        <f t="shared" si="3"/>
        <v>12239693596</v>
      </c>
      <c r="P96" s="17">
        <v>0</v>
      </c>
      <c r="Q96" s="17">
        <v>0</v>
      </c>
      <c r="R96" s="77">
        <v>0</v>
      </c>
    </row>
    <row r="97" spans="1:18" x14ac:dyDescent="0.25">
      <c r="A97" s="16" t="s">
        <v>113</v>
      </c>
      <c r="B97" s="5" t="s">
        <v>96</v>
      </c>
      <c r="C97" s="5">
        <v>890480110</v>
      </c>
      <c r="D97" s="5" t="s">
        <v>115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910997593</v>
      </c>
      <c r="K97" s="17">
        <v>0</v>
      </c>
      <c r="L97" s="17">
        <f t="shared" si="2"/>
        <v>910997593</v>
      </c>
      <c r="M97" s="17">
        <v>0</v>
      </c>
      <c r="N97" s="17">
        <v>0</v>
      </c>
      <c r="O97" s="17">
        <f t="shared" si="3"/>
        <v>910997593</v>
      </c>
      <c r="P97" s="17">
        <v>0</v>
      </c>
      <c r="Q97" s="17">
        <v>0</v>
      </c>
      <c r="R97" s="77">
        <v>0</v>
      </c>
    </row>
    <row r="98" spans="1:18" x14ac:dyDescent="0.25">
      <c r="A98" s="16" t="s">
        <v>113</v>
      </c>
      <c r="B98" s="5" t="s">
        <v>96</v>
      </c>
      <c r="C98" s="5">
        <v>891080005</v>
      </c>
      <c r="D98" s="5" t="s">
        <v>107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2262226504</v>
      </c>
      <c r="K98" s="17">
        <v>0</v>
      </c>
      <c r="L98" s="17">
        <f t="shared" si="2"/>
        <v>2262226504</v>
      </c>
      <c r="M98" s="17">
        <v>0</v>
      </c>
      <c r="N98" s="17">
        <v>0</v>
      </c>
      <c r="O98" s="17">
        <f t="shared" si="3"/>
        <v>2262226504</v>
      </c>
      <c r="P98" s="17">
        <v>0</v>
      </c>
      <c r="Q98" s="17">
        <v>0</v>
      </c>
      <c r="R98" s="77">
        <v>0</v>
      </c>
    </row>
    <row r="99" spans="1:18" x14ac:dyDescent="0.25">
      <c r="A99" s="16" t="s">
        <v>113</v>
      </c>
      <c r="B99" s="5" t="s">
        <v>96</v>
      </c>
      <c r="C99" s="5">
        <v>891180008</v>
      </c>
      <c r="D99" s="5" t="s">
        <v>108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2300210830</v>
      </c>
      <c r="K99" s="17">
        <v>0</v>
      </c>
      <c r="L99" s="17">
        <f t="shared" si="2"/>
        <v>2300210830</v>
      </c>
      <c r="M99" s="17">
        <v>0</v>
      </c>
      <c r="N99" s="17">
        <v>0</v>
      </c>
      <c r="O99" s="17">
        <f t="shared" si="3"/>
        <v>2300210830</v>
      </c>
      <c r="P99" s="17">
        <v>0</v>
      </c>
      <c r="Q99" s="17">
        <v>0</v>
      </c>
      <c r="R99" s="77">
        <v>66964401</v>
      </c>
    </row>
    <row r="100" spans="1:18" x14ac:dyDescent="0.25">
      <c r="A100" s="16" t="s">
        <v>113</v>
      </c>
      <c r="B100" s="5" t="s">
        <v>96</v>
      </c>
      <c r="C100" s="5">
        <v>891280008</v>
      </c>
      <c r="D100" s="5" t="s">
        <v>116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177849531</v>
      </c>
      <c r="K100" s="17">
        <v>0</v>
      </c>
      <c r="L100" s="17">
        <f t="shared" si="2"/>
        <v>177849531</v>
      </c>
      <c r="M100" s="17">
        <v>0</v>
      </c>
      <c r="N100" s="17">
        <v>0</v>
      </c>
      <c r="O100" s="17">
        <f t="shared" si="3"/>
        <v>177849531</v>
      </c>
      <c r="P100" s="17">
        <v>0</v>
      </c>
      <c r="Q100" s="17">
        <v>0</v>
      </c>
      <c r="R100" s="77">
        <v>0</v>
      </c>
    </row>
    <row r="101" spans="1:18" x14ac:dyDescent="0.25">
      <c r="A101" s="16" t="s">
        <v>113</v>
      </c>
      <c r="B101" s="5" t="s">
        <v>96</v>
      </c>
      <c r="C101" s="5">
        <v>892115006</v>
      </c>
      <c r="D101" s="5" t="s">
        <v>117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129307751</v>
      </c>
      <c r="K101" s="17">
        <v>0</v>
      </c>
      <c r="L101" s="17">
        <f t="shared" ref="L101:L164" si="4">SUM(E101:K101)</f>
        <v>129307751</v>
      </c>
      <c r="M101" s="17">
        <v>0</v>
      </c>
      <c r="N101" s="17">
        <v>0</v>
      </c>
      <c r="O101" s="17">
        <f t="shared" si="3"/>
        <v>129307751</v>
      </c>
      <c r="P101" s="17">
        <v>0</v>
      </c>
      <c r="Q101" s="17">
        <v>0</v>
      </c>
      <c r="R101" s="77">
        <v>0</v>
      </c>
    </row>
    <row r="102" spans="1:18" x14ac:dyDescent="0.25">
      <c r="A102" s="16" t="s">
        <v>113</v>
      </c>
      <c r="B102" s="5" t="s">
        <v>96</v>
      </c>
      <c r="C102" s="5">
        <v>899999107</v>
      </c>
      <c r="D102" s="5" t="s">
        <v>110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16551859366</v>
      </c>
      <c r="K102" s="17">
        <v>0</v>
      </c>
      <c r="L102" s="17">
        <f t="shared" si="4"/>
        <v>16551859366</v>
      </c>
      <c r="M102" s="17">
        <v>0</v>
      </c>
      <c r="N102" s="17">
        <v>0</v>
      </c>
      <c r="O102" s="17">
        <f t="shared" si="3"/>
        <v>16551859366</v>
      </c>
      <c r="P102" s="17">
        <v>0</v>
      </c>
      <c r="Q102" s="17">
        <v>0</v>
      </c>
      <c r="R102" s="77">
        <v>0</v>
      </c>
    </row>
    <row r="103" spans="1:18" x14ac:dyDescent="0.25">
      <c r="A103" s="16" t="s">
        <v>113</v>
      </c>
      <c r="B103" s="5" t="s">
        <v>96</v>
      </c>
      <c r="C103" s="5">
        <v>901093846</v>
      </c>
      <c r="D103" s="5" t="s">
        <v>111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9436123045</v>
      </c>
      <c r="K103" s="17">
        <v>0</v>
      </c>
      <c r="L103" s="17">
        <f t="shared" si="4"/>
        <v>9436123045</v>
      </c>
      <c r="M103" s="17">
        <v>0</v>
      </c>
      <c r="N103" s="17">
        <v>0</v>
      </c>
      <c r="O103" s="17">
        <f t="shared" si="3"/>
        <v>9436123045</v>
      </c>
      <c r="P103" s="17">
        <v>4536349</v>
      </c>
      <c r="Q103" s="17">
        <v>0</v>
      </c>
      <c r="R103" s="77">
        <v>0</v>
      </c>
    </row>
    <row r="104" spans="1:18" x14ac:dyDescent="0.25">
      <c r="A104" s="16" t="s">
        <v>113</v>
      </c>
      <c r="B104" s="5" t="s">
        <v>96</v>
      </c>
      <c r="C104" s="5">
        <v>901097473</v>
      </c>
      <c r="D104" s="5" t="s">
        <v>112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6205397188</v>
      </c>
      <c r="K104" s="17">
        <v>0</v>
      </c>
      <c r="L104" s="17">
        <f t="shared" si="4"/>
        <v>6205397188</v>
      </c>
      <c r="M104" s="17">
        <v>0</v>
      </c>
      <c r="N104" s="17">
        <v>0</v>
      </c>
      <c r="O104" s="17">
        <f t="shared" si="3"/>
        <v>6205397188</v>
      </c>
      <c r="P104" s="17">
        <v>0</v>
      </c>
      <c r="Q104" s="17">
        <v>0</v>
      </c>
      <c r="R104" s="77">
        <v>988898</v>
      </c>
    </row>
    <row r="105" spans="1:18" x14ac:dyDescent="0.25">
      <c r="A105" s="16" t="s">
        <v>118</v>
      </c>
      <c r="B105" s="5" t="s">
        <v>119</v>
      </c>
      <c r="C105" s="5">
        <v>800088702</v>
      </c>
      <c r="D105" s="5" t="s">
        <v>20</v>
      </c>
      <c r="E105" s="17">
        <v>0</v>
      </c>
      <c r="F105" s="17">
        <v>661440</v>
      </c>
      <c r="G105" s="17">
        <v>5801367</v>
      </c>
      <c r="H105" s="17">
        <v>0</v>
      </c>
      <c r="I105" s="17">
        <v>0</v>
      </c>
      <c r="J105" s="17">
        <v>1875570</v>
      </c>
      <c r="K105" s="17">
        <v>2444002</v>
      </c>
      <c r="L105" s="17">
        <f t="shared" si="4"/>
        <v>10782379</v>
      </c>
      <c r="M105" s="17">
        <v>0</v>
      </c>
      <c r="N105" s="17">
        <v>0</v>
      </c>
      <c r="O105" s="17">
        <f t="shared" si="3"/>
        <v>10782379</v>
      </c>
      <c r="P105" s="17">
        <v>0</v>
      </c>
      <c r="Q105" s="17">
        <v>3416387</v>
      </c>
      <c r="R105" s="77">
        <v>0</v>
      </c>
    </row>
    <row r="106" spans="1:18" x14ac:dyDescent="0.25">
      <c r="A106" s="16" t="s">
        <v>118</v>
      </c>
      <c r="B106" s="5" t="s">
        <v>119</v>
      </c>
      <c r="C106" s="5">
        <v>800106339</v>
      </c>
      <c r="D106" s="5" t="s">
        <v>120</v>
      </c>
      <c r="E106" s="17">
        <v>156000</v>
      </c>
      <c r="F106" s="17">
        <v>156000</v>
      </c>
      <c r="G106" s="17">
        <v>0</v>
      </c>
      <c r="H106" s="17">
        <v>0</v>
      </c>
      <c r="I106" s="17">
        <v>38003071</v>
      </c>
      <c r="J106" s="17">
        <v>2538300</v>
      </c>
      <c r="K106" s="17">
        <v>482800</v>
      </c>
      <c r="L106" s="17">
        <f t="shared" si="4"/>
        <v>41336171</v>
      </c>
      <c r="M106" s="17">
        <v>0</v>
      </c>
      <c r="N106" s="17">
        <v>0</v>
      </c>
      <c r="O106" s="17">
        <f t="shared" si="3"/>
        <v>41336171</v>
      </c>
      <c r="P106" s="17">
        <v>0</v>
      </c>
      <c r="Q106" s="17">
        <v>0</v>
      </c>
      <c r="R106" s="77">
        <v>0</v>
      </c>
    </row>
    <row r="107" spans="1:18" x14ac:dyDescent="0.25">
      <c r="A107" s="16" t="s">
        <v>118</v>
      </c>
      <c r="B107" s="5" t="s">
        <v>119</v>
      </c>
      <c r="C107" s="5">
        <v>860078828</v>
      </c>
      <c r="D107" s="5" t="s">
        <v>121</v>
      </c>
      <c r="E107" s="17">
        <v>0</v>
      </c>
      <c r="F107" s="17">
        <v>0</v>
      </c>
      <c r="G107" s="17">
        <v>0</v>
      </c>
      <c r="H107" s="17">
        <v>0</v>
      </c>
      <c r="I107" s="17">
        <v>233656</v>
      </c>
      <c r="J107" s="17">
        <v>289100</v>
      </c>
      <c r="K107" s="17">
        <v>872280</v>
      </c>
      <c r="L107" s="17">
        <f t="shared" si="4"/>
        <v>1395036</v>
      </c>
      <c r="M107" s="17">
        <v>0</v>
      </c>
      <c r="N107" s="17">
        <v>0</v>
      </c>
      <c r="O107" s="17">
        <f t="shared" si="3"/>
        <v>1395036</v>
      </c>
      <c r="P107" s="17">
        <v>0</v>
      </c>
      <c r="Q107" s="17">
        <v>0</v>
      </c>
      <c r="R107" s="77">
        <v>0</v>
      </c>
    </row>
    <row r="108" spans="1:18" x14ac:dyDescent="0.25">
      <c r="A108" s="16" t="s">
        <v>118</v>
      </c>
      <c r="B108" s="5" t="s">
        <v>119</v>
      </c>
      <c r="C108" s="5">
        <v>900640334</v>
      </c>
      <c r="D108" s="5" t="s">
        <v>122</v>
      </c>
      <c r="E108" s="17">
        <v>371816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f t="shared" si="4"/>
        <v>371816</v>
      </c>
      <c r="M108" s="17">
        <v>0</v>
      </c>
      <c r="N108" s="17">
        <v>0</v>
      </c>
      <c r="O108" s="17">
        <f t="shared" si="3"/>
        <v>371816</v>
      </c>
      <c r="P108" s="17">
        <v>0</v>
      </c>
      <c r="Q108" s="17">
        <v>0</v>
      </c>
      <c r="R108" s="77">
        <v>0</v>
      </c>
    </row>
    <row r="109" spans="1:18" x14ac:dyDescent="0.25">
      <c r="A109" s="16" t="s">
        <v>123</v>
      </c>
      <c r="B109" s="5" t="s">
        <v>119</v>
      </c>
      <c r="C109" s="5">
        <v>800053550</v>
      </c>
      <c r="D109" s="5" t="s">
        <v>124</v>
      </c>
      <c r="E109" s="17">
        <v>0</v>
      </c>
      <c r="F109" s="17">
        <v>1402000</v>
      </c>
      <c r="G109" s="17">
        <v>0</v>
      </c>
      <c r="H109" s="17">
        <v>0</v>
      </c>
      <c r="I109" s="17">
        <v>10137900</v>
      </c>
      <c r="J109" s="17">
        <v>0</v>
      </c>
      <c r="K109" s="17">
        <v>1436900</v>
      </c>
      <c r="L109" s="17">
        <f t="shared" si="4"/>
        <v>12976800</v>
      </c>
      <c r="M109" s="17">
        <v>-9148500</v>
      </c>
      <c r="N109" s="17">
        <v>0</v>
      </c>
      <c r="O109" s="17">
        <f t="shared" si="3"/>
        <v>3828300</v>
      </c>
      <c r="P109" s="17">
        <v>0</v>
      </c>
      <c r="Q109" s="17">
        <v>0</v>
      </c>
      <c r="R109" s="77">
        <v>9148500</v>
      </c>
    </row>
    <row r="110" spans="1:18" x14ac:dyDescent="0.25">
      <c r="A110" s="16" t="s">
        <v>123</v>
      </c>
      <c r="B110" s="5" t="s">
        <v>119</v>
      </c>
      <c r="C110" s="5">
        <v>800113949</v>
      </c>
      <c r="D110" s="5" t="s">
        <v>125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95729585</v>
      </c>
      <c r="K110" s="17">
        <v>0</v>
      </c>
      <c r="L110" s="17">
        <f t="shared" si="4"/>
        <v>95729585</v>
      </c>
      <c r="M110" s="17">
        <v>0</v>
      </c>
      <c r="N110" s="17">
        <v>0</v>
      </c>
      <c r="O110" s="17">
        <f t="shared" si="3"/>
        <v>95729585</v>
      </c>
      <c r="P110" s="17">
        <v>0</v>
      </c>
      <c r="Q110" s="17">
        <v>0</v>
      </c>
      <c r="R110" s="77">
        <v>0</v>
      </c>
    </row>
    <row r="111" spans="1:18" x14ac:dyDescent="0.25">
      <c r="A111" s="16" t="s">
        <v>123</v>
      </c>
      <c r="B111" s="5" t="s">
        <v>119</v>
      </c>
      <c r="C111" s="5">
        <v>800149384</v>
      </c>
      <c r="D111" s="5" t="s">
        <v>126</v>
      </c>
      <c r="E111" s="17">
        <v>0</v>
      </c>
      <c r="F111" s="17">
        <v>0</v>
      </c>
      <c r="G111" s="17">
        <v>0</v>
      </c>
      <c r="H111" s="17">
        <v>0</v>
      </c>
      <c r="I111" s="17">
        <v>1482500</v>
      </c>
      <c r="J111" s="17">
        <v>0</v>
      </c>
      <c r="K111" s="17">
        <v>10562900</v>
      </c>
      <c r="L111" s="17">
        <f t="shared" si="4"/>
        <v>12045400</v>
      </c>
      <c r="M111" s="17">
        <v>0</v>
      </c>
      <c r="N111" s="17">
        <v>0</v>
      </c>
      <c r="O111" s="17">
        <f t="shared" si="3"/>
        <v>12045400</v>
      </c>
      <c r="P111" s="17">
        <v>0</v>
      </c>
      <c r="Q111" s="17">
        <v>0</v>
      </c>
      <c r="R111" s="77">
        <v>0</v>
      </c>
    </row>
    <row r="112" spans="1:18" x14ac:dyDescent="0.25">
      <c r="A112" s="16" t="s">
        <v>123</v>
      </c>
      <c r="B112" s="5" t="s">
        <v>119</v>
      </c>
      <c r="C112" s="5">
        <v>800149499</v>
      </c>
      <c r="D112" s="5" t="s">
        <v>127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87931</v>
      </c>
      <c r="L112" s="17">
        <f t="shared" si="4"/>
        <v>87931</v>
      </c>
      <c r="M112" s="17">
        <v>0</v>
      </c>
      <c r="N112" s="17">
        <v>0</v>
      </c>
      <c r="O112" s="17">
        <f t="shared" si="3"/>
        <v>87931</v>
      </c>
      <c r="P112" s="17">
        <v>0</v>
      </c>
      <c r="Q112" s="17">
        <v>0</v>
      </c>
      <c r="R112" s="77">
        <v>0</v>
      </c>
    </row>
    <row r="113" spans="1:18" x14ac:dyDescent="0.25">
      <c r="A113" s="16" t="s">
        <v>123</v>
      </c>
      <c r="B113" s="5" t="s">
        <v>119</v>
      </c>
      <c r="C113" s="5">
        <v>800162035</v>
      </c>
      <c r="D113" s="5" t="s">
        <v>23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595900</v>
      </c>
      <c r="L113" s="17">
        <f t="shared" si="4"/>
        <v>595900</v>
      </c>
      <c r="M113" s="17">
        <v>0</v>
      </c>
      <c r="N113" s="17">
        <v>0</v>
      </c>
      <c r="O113" s="17">
        <f t="shared" si="3"/>
        <v>595900</v>
      </c>
      <c r="P113" s="17">
        <v>0</v>
      </c>
      <c r="Q113" s="17">
        <v>0</v>
      </c>
      <c r="R113" s="77">
        <v>0</v>
      </c>
    </row>
    <row r="114" spans="1:18" x14ac:dyDescent="0.25">
      <c r="A114" s="16" t="s">
        <v>123</v>
      </c>
      <c r="B114" s="5" t="s">
        <v>119</v>
      </c>
      <c r="C114" s="5">
        <v>800176807</v>
      </c>
      <c r="D114" s="5" t="s">
        <v>128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10566515</v>
      </c>
      <c r="L114" s="17">
        <f t="shared" si="4"/>
        <v>10566515</v>
      </c>
      <c r="M114" s="17">
        <v>0</v>
      </c>
      <c r="N114" s="17">
        <v>0</v>
      </c>
      <c r="O114" s="17">
        <f t="shared" si="3"/>
        <v>10566515</v>
      </c>
      <c r="P114" s="17">
        <v>0</v>
      </c>
      <c r="Q114" s="17">
        <v>0</v>
      </c>
      <c r="R114" s="77">
        <v>0</v>
      </c>
    </row>
    <row r="115" spans="1:18" x14ac:dyDescent="0.25">
      <c r="A115" s="16" t="s">
        <v>123</v>
      </c>
      <c r="B115" s="5" t="s">
        <v>119</v>
      </c>
      <c r="C115" s="5">
        <v>800227907</v>
      </c>
      <c r="D115" s="5" t="s">
        <v>129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60905742</v>
      </c>
      <c r="K115" s="17">
        <v>495062</v>
      </c>
      <c r="L115" s="17">
        <f t="shared" si="4"/>
        <v>61400804</v>
      </c>
      <c r="M115" s="17">
        <v>0</v>
      </c>
      <c r="N115" s="17">
        <v>0</v>
      </c>
      <c r="O115" s="17">
        <f t="shared" si="3"/>
        <v>61400804</v>
      </c>
      <c r="P115" s="17">
        <v>0</v>
      </c>
      <c r="Q115" s="17">
        <v>0</v>
      </c>
      <c r="R115" s="77">
        <v>0</v>
      </c>
    </row>
    <row r="116" spans="1:18" x14ac:dyDescent="0.25">
      <c r="A116" s="16" t="s">
        <v>123</v>
      </c>
      <c r="B116" s="5" t="s">
        <v>119</v>
      </c>
      <c r="C116" s="5">
        <v>800250634</v>
      </c>
      <c r="D116" s="5" t="s">
        <v>130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1668367</v>
      </c>
      <c r="L116" s="17">
        <f t="shared" si="4"/>
        <v>1668367</v>
      </c>
      <c r="M116" s="17">
        <v>0</v>
      </c>
      <c r="N116" s="17">
        <v>0</v>
      </c>
      <c r="O116" s="17">
        <f t="shared" si="3"/>
        <v>1668367</v>
      </c>
      <c r="P116" s="17">
        <v>0</v>
      </c>
      <c r="Q116" s="17">
        <v>0</v>
      </c>
      <c r="R116" s="77">
        <v>0</v>
      </c>
    </row>
    <row r="117" spans="1:18" x14ac:dyDescent="0.25">
      <c r="A117" s="16" t="s">
        <v>123</v>
      </c>
      <c r="B117" s="5" t="s">
        <v>119</v>
      </c>
      <c r="C117" s="5">
        <v>810005577</v>
      </c>
      <c r="D117" s="5" t="s">
        <v>131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141000</v>
      </c>
      <c r="L117" s="17">
        <f t="shared" si="4"/>
        <v>141000</v>
      </c>
      <c r="M117" s="17">
        <v>0</v>
      </c>
      <c r="N117" s="17">
        <v>0</v>
      </c>
      <c r="O117" s="17">
        <f t="shared" si="3"/>
        <v>141000</v>
      </c>
      <c r="P117" s="17">
        <v>0</v>
      </c>
      <c r="Q117" s="17">
        <v>0</v>
      </c>
      <c r="R117" s="77">
        <v>0</v>
      </c>
    </row>
    <row r="118" spans="1:18" x14ac:dyDescent="0.25">
      <c r="A118" s="16" t="s">
        <v>123</v>
      </c>
      <c r="B118" s="5" t="s">
        <v>119</v>
      </c>
      <c r="C118" s="5">
        <v>813005431</v>
      </c>
      <c r="D118" s="5" t="s">
        <v>132</v>
      </c>
      <c r="E118" s="17">
        <v>0</v>
      </c>
      <c r="F118" s="17">
        <v>0</v>
      </c>
      <c r="G118" s="17">
        <v>0</v>
      </c>
      <c r="H118" s="17">
        <v>0</v>
      </c>
      <c r="I118" s="17">
        <v>229700</v>
      </c>
      <c r="J118" s="17">
        <v>31476715</v>
      </c>
      <c r="K118" s="17">
        <v>0</v>
      </c>
      <c r="L118" s="17">
        <f t="shared" si="4"/>
        <v>31706415</v>
      </c>
      <c r="M118" s="17">
        <v>0</v>
      </c>
      <c r="N118" s="17">
        <v>0</v>
      </c>
      <c r="O118" s="17">
        <f t="shared" si="3"/>
        <v>31706415</v>
      </c>
      <c r="P118" s="17">
        <v>45831778</v>
      </c>
      <c r="Q118" s="17">
        <v>0</v>
      </c>
      <c r="R118" s="77">
        <v>0</v>
      </c>
    </row>
    <row r="119" spans="1:18" x14ac:dyDescent="0.25">
      <c r="A119" s="16" t="s">
        <v>123</v>
      </c>
      <c r="B119" s="5" t="s">
        <v>119</v>
      </c>
      <c r="C119" s="5">
        <v>830005028</v>
      </c>
      <c r="D119" s="5" t="s">
        <v>133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11643700</v>
      </c>
      <c r="L119" s="17">
        <f t="shared" si="4"/>
        <v>11643700</v>
      </c>
      <c r="M119" s="17">
        <v>0</v>
      </c>
      <c r="N119" s="17">
        <v>0</v>
      </c>
      <c r="O119" s="17">
        <f t="shared" si="3"/>
        <v>11643700</v>
      </c>
      <c r="P119" s="17">
        <v>0</v>
      </c>
      <c r="Q119" s="17">
        <v>0</v>
      </c>
      <c r="R119" s="77">
        <v>0</v>
      </c>
    </row>
    <row r="120" spans="1:18" x14ac:dyDescent="0.25">
      <c r="A120" s="16" t="s">
        <v>123</v>
      </c>
      <c r="B120" s="5" t="s">
        <v>119</v>
      </c>
      <c r="C120" s="5">
        <v>830023202</v>
      </c>
      <c r="D120" s="5" t="s">
        <v>134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9083996</v>
      </c>
      <c r="K120" s="17">
        <v>0</v>
      </c>
      <c r="L120" s="17">
        <f t="shared" si="4"/>
        <v>9083996</v>
      </c>
      <c r="M120" s="17">
        <v>-257247</v>
      </c>
      <c r="N120" s="17">
        <v>0</v>
      </c>
      <c r="O120" s="17">
        <f t="shared" si="3"/>
        <v>8826749</v>
      </c>
      <c r="P120" s="17">
        <v>9439440</v>
      </c>
      <c r="Q120" s="17">
        <v>0</v>
      </c>
      <c r="R120" s="77">
        <v>257247</v>
      </c>
    </row>
    <row r="121" spans="1:18" x14ac:dyDescent="0.25">
      <c r="A121" s="16" t="s">
        <v>123</v>
      </c>
      <c r="B121" s="5" t="s">
        <v>119</v>
      </c>
      <c r="C121" s="5">
        <v>830028288</v>
      </c>
      <c r="D121" s="5" t="s">
        <v>135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85780128</v>
      </c>
      <c r="K121" s="17">
        <v>0</v>
      </c>
      <c r="L121" s="17">
        <f t="shared" si="4"/>
        <v>85780128</v>
      </c>
      <c r="M121" s="17">
        <v>0</v>
      </c>
      <c r="N121" s="17">
        <v>0</v>
      </c>
      <c r="O121" s="17">
        <f t="shared" si="3"/>
        <v>85780128</v>
      </c>
      <c r="P121" s="17">
        <v>10225058</v>
      </c>
      <c r="Q121" s="17">
        <v>0</v>
      </c>
      <c r="R121" s="77">
        <v>0</v>
      </c>
    </row>
    <row r="122" spans="1:18" x14ac:dyDescent="0.25">
      <c r="A122" s="16" t="s">
        <v>123</v>
      </c>
      <c r="B122" s="5" t="s">
        <v>119</v>
      </c>
      <c r="C122" s="5">
        <v>830120157</v>
      </c>
      <c r="D122" s="5" t="s">
        <v>136</v>
      </c>
      <c r="E122" s="17">
        <v>0</v>
      </c>
      <c r="F122" s="17">
        <v>0</v>
      </c>
      <c r="G122" s="17">
        <v>0</v>
      </c>
      <c r="H122" s="17">
        <v>0</v>
      </c>
      <c r="I122" s="17">
        <v>2019600</v>
      </c>
      <c r="J122" s="17">
        <v>1054500</v>
      </c>
      <c r="K122" s="17">
        <v>4282900</v>
      </c>
      <c r="L122" s="17">
        <f t="shared" si="4"/>
        <v>7357000</v>
      </c>
      <c r="M122" s="17">
        <v>0</v>
      </c>
      <c r="N122" s="17">
        <v>0</v>
      </c>
      <c r="O122" s="17">
        <f t="shared" si="3"/>
        <v>7357000</v>
      </c>
      <c r="P122" s="17">
        <v>0</v>
      </c>
      <c r="Q122" s="17">
        <v>0</v>
      </c>
      <c r="R122" s="77">
        <v>0</v>
      </c>
    </row>
    <row r="123" spans="1:18" x14ac:dyDescent="0.25">
      <c r="A123" s="16" t="s">
        <v>123</v>
      </c>
      <c r="B123" s="5" t="s">
        <v>119</v>
      </c>
      <c r="C123" s="5">
        <v>830130319</v>
      </c>
      <c r="D123" s="5" t="s">
        <v>137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3829000</v>
      </c>
      <c r="L123" s="17">
        <f t="shared" si="4"/>
        <v>3829000</v>
      </c>
      <c r="M123" s="17">
        <v>0</v>
      </c>
      <c r="N123" s="17">
        <v>0</v>
      </c>
      <c r="O123" s="17">
        <f t="shared" si="3"/>
        <v>3829000</v>
      </c>
      <c r="P123" s="17">
        <v>0</v>
      </c>
      <c r="Q123" s="17">
        <v>0</v>
      </c>
      <c r="R123" s="77">
        <v>0</v>
      </c>
    </row>
    <row r="124" spans="1:18" x14ac:dyDescent="0.25">
      <c r="A124" s="16" t="s">
        <v>123</v>
      </c>
      <c r="B124" s="5" t="s">
        <v>119</v>
      </c>
      <c r="C124" s="5">
        <v>844001457</v>
      </c>
      <c r="D124" s="5" t="s">
        <v>138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483700</v>
      </c>
      <c r="L124" s="17">
        <f t="shared" si="4"/>
        <v>483700</v>
      </c>
      <c r="M124" s="17">
        <v>0</v>
      </c>
      <c r="N124" s="17">
        <v>0</v>
      </c>
      <c r="O124" s="17">
        <f t="shared" si="3"/>
        <v>483700</v>
      </c>
      <c r="P124" s="17">
        <v>0</v>
      </c>
      <c r="Q124" s="17">
        <v>0</v>
      </c>
      <c r="R124" s="77">
        <v>0</v>
      </c>
    </row>
    <row r="125" spans="1:18" x14ac:dyDescent="0.25">
      <c r="A125" s="16" t="s">
        <v>123</v>
      </c>
      <c r="B125" s="5" t="s">
        <v>119</v>
      </c>
      <c r="C125" s="5">
        <v>860006656</v>
      </c>
      <c r="D125" s="5" t="s">
        <v>139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11367600</v>
      </c>
      <c r="L125" s="17">
        <f t="shared" si="4"/>
        <v>11367600</v>
      </c>
      <c r="M125" s="17">
        <v>0</v>
      </c>
      <c r="N125" s="17">
        <v>0</v>
      </c>
      <c r="O125" s="17">
        <f t="shared" si="3"/>
        <v>11367600</v>
      </c>
      <c r="P125" s="17">
        <v>0</v>
      </c>
      <c r="Q125" s="17">
        <v>0</v>
      </c>
      <c r="R125" s="77">
        <v>0</v>
      </c>
    </row>
    <row r="126" spans="1:18" x14ac:dyDescent="0.25">
      <c r="A126" s="16" t="s">
        <v>123</v>
      </c>
      <c r="B126" s="5" t="s">
        <v>119</v>
      </c>
      <c r="C126" s="5">
        <v>860015536</v>
      </c>
      <c r="D126" s="5" t="s">
        <v>140</v>
      </c>
      <c r="E126" s="17">
        <v>0</v>
      </c>
      <c r="F126" s="17">
        <v>0</v>
      </c>
      <c r="G126" s="17">
        <v>0</v>
      </c>
      <c r="H126" s="17">
        <v>2019600</v>
      </c>
      <c r="I126" s="17">
        <v>0</v>
      </c>
      <c r="J126" s="17">
        <v>0</v>
      </c>
      <c r="K126" s="17">
        <v>0</v>
      </c>
      <c r="L126" s="17">
        <f t="shared" si="4"/>
        <v>2019600</v>
      </c>
      <c r="M126" s="17">
        <v>0</v>
      </c>
      <c r="N126" s="17">
        <v>0</v>
      </c>
      <c r="O126" s="17">
        <f t="shared" si="3"/>
        <v>2019600</v>
      </c>
      <c r="P126" s="17">
        <v>0</v>
      </c>
      <c r="Q126" s="17">
        <v>0</v>
      </c>
      <c r="R126" s="77">
        <v>0</v>
      </c>
    </row>
    <row r="127" spans="1:18" x14ac:dyDescent="0.25">
      <c r="A127" s="16" t="s">
        <v>123</v>
      </c>
      <c r="B127" s="5" t="s">
        <v>119</v>
      </c>
      <c r="C127" s="5">
        <v>860035992</v>
      </c>
      <c r="D127" s="5" t="s">
        <v>141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9266800</v>
      </c>
      <c r="L127" s="17">
        <f t="shared" si="4"/>
        <v>9266800</v>
      </c>
      <c r="M127" s="17">
        <v>0</v>
      </c>
      <c r="N127" s="17">
        <v>0</v>
      </c>
      <c r="O127" s="17">
        <f t="shared" si="3"/>
        <v>9266800</v>
      </c>
      <c r="P127" s="17">
        <v>0</v>
      </c>
      <c r="Q127" s="17">
        <v>0</v>
      </c>
      <c r="R127" s="77">
        <v>0</v>
      </c>
    </row>
    <row r="128" spans="1:18" x14ac:dyDescent="0.25">
      <c r="A128" s="16" t="s">
        <v>123</v>
      </c>
      <c r="B128" s="5" t="s">
        <v>119</v>
      </c>
      <c r="C128" s="5">
        <v>860037950</v>
      </c>
      <c r="D128" s="5" t="s">
        <v>142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18084400</v>
      </c>
      <c r="L128" s="17">
        <f t="shared" si="4"/>
        <v>18084400</v>
      </c>
      <c r="M128" s="17">
        <v>0</v>
      </c>
      <c r="N128" s="17">
        <v>0</v>
      </c>
      <c r="O128" s="17">
        <f t="shared" si="3"/>
        <v>18084400</v>
      </c>
      <c r="P128" s="17">
        <v>0</v>
      </c>
      <c r="Q128" s="17">
        <v>0</v>
      </c>
      <c r="R128" s="77">
        <v>0</v>
      </c>
    </row>
    <row r="129" spans="1:18" x14ac:dyDescent="0.25">
      <c r="A129" s="16" t="s">
        <v>123</v>
      </c>
      <c r="B129" s="5" t="s">
        <v>119</v>
      </c>
      <c r="C129" s="5">
        <v>860038374</v>
      </c>
      <c r="D129" s="5" t="s">
        <v>143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154873954</v>
      </c>
      <c r="K129" s="17">
        <v>0</v>
      </c>
      <c r="L129" s="17">
        <f t="shared" si="4"/>
        <v>154873954</v>
      </c>
      <c r="M129" s="17">
        <v>0</v>
      </c>
      <c r="N129" s="17">
        <v>0</v>
      </c>
      <c r="O129" s="17">
        <f t="shared" si="3"/>
        <v>154873954</v>
      </c>
      <c r="P129" s="17">
        <v>0</v>
      </c>
      <c r="Q129" s="17">
        <v>0</v>
      </c>
      <c r="R129" s="77">
        <v>0</v>
      </c>
    </row>
    <row r="130" spans="1:18" x14ac:dyDescent="0.25">
      <c r="A130" s="16" t="s">
        <v>123</v>
      </c>
      <c r="B130" s="5" t="s">
        <v>119</v>
      </c>
      <c r="C130" s="5">
        <v>860066191</v>
      </c>
      <c r="D130" s="5" t="s">
        <v>144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1204500</v>
      </c>
      <c r="K130" s="17">
        <v>0</v>
      </c>
      <c r="L130" s="17">
        <f t="shared" si="4"/>
        <v>1204500</v>
      </c>
      <c r="M130" s="17">
        <v>0</v>
      </c>
      <c r="N130" s="17">
        <v>0</v>
      </c>
      <c r="O130" s="17">
        <f t="shared" si="3"/>
        <v>1204500</v>
      </c>
      <c r="P130" s="17">
        <v>0</v>
      </c>
      <c r="Q130" s="17">
        <v>0</v>
      </c>
      <c r="R130" s="77">
        <v>0</v>
      </c>
    </row>
    <row r="131" spans="1:18" x14ac:dyDescent="0.25">
      <c r="A131" s="16" t="s">
        <v>123</v>
      </c>
      <c r="B131" s="5" t="s">
        <v>119</v>
      </c>
      <c r="C131" s="5">
        <v>890102768</v>
      </c>
      <c r="D131" s="5" t="s">
        <v>145</v>
      </c>
      <c r="E131" s="17">
        <v>0</v>
      </c>
      <c r="F131" s="17">
        <v>0</v>
      </c>
      <c r="G131" s="17">
        <v>0</v>
      </c>
      <c r="H131" s="17">
        <v>0</v>
      </c>
      <c r="I131" s="17">
        <v>11098603</v>
      </c>
      <c r="J131" s="17">
        <v>8660556</v>
      </c>
      <c r="K131" s="17">
        <v>76200</v>
      </c>
      <c r="L131" s="17">
        <f t="shared" si="4"/>
        <v>19835359</v>
      </c>
      <c r="M131" s="17">
        <v>0</v>
      </c>
      <c r="N131" s="17">
        <v>0</v>
      </c>
      <c r="O131" s="17">
        <f t="shared" si="3"/>
        <v>19835359</v>
      </c>
      <c r="P131" s="17">
        <v>0</v>
      </c>
      <c r="Q131" s="17">
        <v>0</v>
      </c>
      <c r="R131" s="77">
        <v>0</v>
      </c>
    </row>
    <row r="132" spans="1:18" x14ac:dyDescent="0.25">
      <c r="A132" s="16" t="s">
        <v>123</v>
      </c>
      <c r="B132" s="5" t="s">
        <v>119</v>
      </c>
      <c r="C132" s="5">
        <v>890205361</v>
      </c>
      <c r="D132" s="5" t="s">
        <v>146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27394000</v>
      </c>
      <c r="K132" s="17">
        <v>0</v>
      </c>
      <c r="L132" s="17">
        <f t="shared" si="4"/>
        <v>27394000</v>
      </c>
      <c r="M132" s="17">
        <v>0</v>
      </c>
      <c r="N132" s="17">
        <v>0</v>
      </c>
      <c r="O132" s="17">
        <f t="shared" si="3"/>
        <v>27394000</v>
      </c>
      <c r="P132" s="17">
        <v>0</v>
      </c>
      <c r="Q132" s="17">
        <v>0</v>
      </c>
      <c r="R132" s="77">
        <v>0</v>
      </c>
    </row>
    <row r="133" spans="1:18" x14ac:dyDescent="0.25">
      <c r="A133" s="16" t="s">
        <v>123</v>
      </c>
      <c r="B133" s="5" t="s">
        <v>119</v>
      </c>
      <c r="C133" s="5">
        <v>899999054</v>
      </c>
      <c r="D133" s="5" t="s">
        <v>147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24688820</v>
      </c>
      <c r="K133" s="17">
        <v>0</v>
      </c>
      <c r="L133" s="17">
        <f t="shared" si="4"/>
        <v>24688820</v>
      </c>
      <c r="M133" s="17">
        <v>0</v>
      </c>
      <c r="N133" s="17">
        <v>0</v>
      </c>
      <c r="O133" s="17">
        <f t="shared" ref="O133:O167" si="5">SUM(L133:N133)</f>
        <v>24688820</v>
      </c>
      <c r="P133" s="17">
        <v>0</v>
      </c>
      <c r="Q133" s="17">
        <v>0</v>
      </c>
      <c r="R133" s="77">
        <v>0</v>
      </c>
    </row>
    <row r="134" spans="1:18" x14ac:dyDescent="0.25">
      <c r="A134" s="16" t="s">
        <v>123</v>
      </c>
      <c r="B134" s="5" t="s">
        <v>119</v>
      </c>
      <c r="C134" s="5">
        <v>900033371</v>
      </c>
      <c r="D134" s="5" t="s">
        <v>148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11000800</v>
      </c>
      <c r="K134" s="17">
        <v>919603</v>
      </c>
      <c r="L134" s="17">
        <f t="shared" si="4"/>
        <v>11920403</v>
      </c>
      <c r="M134" s="17">
        <v>0</v>
      </c>
      <c r="N134" s="17">
        <v>0</v>
      </c>
      <c r="O134" s="17">
        <f t="shared" si="5"/>
        <v>11920403</v>
      </c>
      <c r="P134" s="17">
        <v>0</v>
      </c>
      <c r="Q134" s="17">
        <v>0</v>
      </c>
      <c r="R134" s="77">
        <v>0</v>
      </c>
    </row>
    <row r="135" spans="1:18" x14ac:dyDescent="0.25">
      <c r="A135" s="16" t="s">
        <v>123</v>
      </c>
      <c r="B135" s="5" t="s">
        <v>119</v>
      </c>
      <c r="C135" s="5">
        <v>900034746</v>
      </c>
      <c r="D135" s="5" t="s">
        <v>149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4281000</v>
      </c>
      <c r="L135" s="17">
        <f t="shared" si="4"/>
        <v>4281000</v>
      </c>
      <c r="M135" s="17">
        <v>0</v>
      </c>
      <c r="N135" s="17">
        <v>0</v>
      </c>
      <c r="O135" s="17">
        <f t="shared" si="5"/>
        <v>4281000</v>
      </c>
      <c r="P135" s="17">
        <v>0</v>
      </c>
      <c r="Q135" s="17">
        <v>0</v>
      </c>
      <c r="R135" s="77">
        <v>0</v>
      </c>
    </row>
    <row r="136" spans="1:18" x14ac:dyDescent="0.25">
      <c r="A136" s="16" t="s">
        <v>123</v>
      </c>
      <c r="B136" s="5" t="s">
        <v>119</v>
      </c>
      <c r="C136" s="5">
        <v>900247433</v>
      </c>
      <c r="D136" s="5" t="s">
        <v>150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944900</v>
      </c>
      <c r="L136" s="17">
        <f t="shared" si="4"/>
        <v>944900</v>
      </c>
      <c r="M136" s="17">
        <v>0</v>
      </c>
      <c r="N136" s="17">
        <v>0</v>
      </c>
      <c r="O136" s="17">
        <f t="shared" si="5"/>
        <v>944900</v>
      </c>
      <c r="P136" s="17">
        <v>0</v>
      </c>
      <c r="Q136" s="17">
        <v>0</v>
      </c>
      <c r="R136" s="77">
        <v>0</v>
      </c>
    </row>
    <row r="137" spans="1:18" x14ac:dyDescent="0.25">
      <c r="A137" s="16" t="s">
        <v>123</v>
      </c>
      <c r="B137" s="5" t="s">
        <v>119</v>
      </c>
      <c r="C137" s="5">
        <v>900256090</v>
      </c>
      <c r="D137" s="5" t="s">
        <v>151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11611960</v>
      </c>
      <c r="L137" s="17">
        <f t="shared" si="4"/>
        <v>11611960</v>
      </c>
      <c r="M137" s="17">
        <v>0</v>
      </c>
      <c r="N137" s="17">
        <v>0</v>
      </c>
      <c r="O137" s="17">
        <f t="shared" si="5"/>
        <v>11611960</v>
      </c>
      <c r="P137" s="17">
        <v>0</v>
      </c>
      <c r="Q137" s="17">
        <v>0</v>
      </c>
      <c r="R137" s="77">
        <v>0</v>
      </c>
    </row>
    <row r="138" spans="1:18" x14ac:dyDescent="0.25">
      <c r="A138" s="16" t="s">
        <v>123</v>
      </c>
      <c r="B138" s="5" t="s">
        <v>119</v>
      </c>
      <c r="C138" s="5">
        <v>901127065</v>
      </c>
      <c r="D138" s="5" t="s">
        <v>152</v>
      </c>
      <c r="E138" s="17">
        <v>0</v>
      </c>
      <c r="F138" s="17">
        <v>0</v>
      </c>
      <c r="G138" s="17">
        <v>0</v>
      </c>
      <c r="H138" s="17">
        <v>0</v>
      </c>
      <c r="I138" s="17">
        <v>424710</v>
      </c>
      <c r="J138" s="17">
        <v>60451215</v>
      </c>
      <c r="K138" s="17">
        <v>0</v>
      </c>
      <c r="L138" s="17">
        <f t="shared" si="4"/>
        <v>60875925</v>
      </c>
      <c r="M138" s="17">
        <v>0</v>
      </c>
      <c r="N138" s="17">
        <v>0</v>
      </c>
      <c r="O138" s="17">
        <f t="shared" si="5"/>
        <v>60875925</v>
      </c>
      <c r="P138" s="17">
        <v>0</v>
      </c>
      <c r="Q138" s="17">
        <v>0</v>
      </c>
      <c r="R138" s="77">
        <v>0</v>
      </c>
    </row>
    <row r="139" spans="1:18" x14ac:dyDescent="0.25">
      <c r="A139" s="16" t="s">
        <v>123</v>
      </c>
      <c r="B139" s="5" t="s">
        <v>119</v>
      </c>
      <c r="C139" s="5">
        <v>901127521</v>
      </c>
      <c r="D139" s="5" t="s">
        <v>153</v>
      </c>
      <c r="E139" s="17">
        <v>0</v>
      </c>
      <c r="F139" s="17">
        <v>0</v>
      </c>
      <c r="G139" s="17">
        <v>0</v>
      </c>
      <c r="H139" s="17">
        <v>164130</v>
      </c>
      <c r="I139" s="17">
        <v>0</v>
      </c>
      <c r="J139" s="17">
        <v>145100</v>
      </c>
      <c r="K139" s="17">
        <v>53561046</v>
      </c>
      <c r="L139" s="17">
        <f t="shared" si="4"/>
        <v>53870276</v>
      </c>
      <c r="M139" s="17">
        <v>0</v>
      </c>
      <c r="N139" s="17">
        <v>0</v>
      </c>
      <c r="O139" s="17">
        <f t="shared" si="5"/>
        <v>53870276</v>
      </c>
      <c r="P139" s="17">
        <v>0</v>
      </c>
      <c r="Q139" s="17">
        <v>0</v>
      </c>
      <c r="R139" s="77">
        <v>3741950</v>
      </c>
    </row>
    <row r="140" spans="1:18" x14ac:dyDescent="0.25">
      <c r="A140" s="16" t="s">
        <v>123</v>
      </c>
      <c r="B140" s="5" t="s">
        <v>119</v>
      </c>
      <c r="C140" s="5">
        <v>901153056</v>
      </c>
      <c r="D140" s="5" t="s">
        <v>154</v>
      </c>
      <c r="E140" s="17">
        <v>0</v>
      </c>
      <c r="F140" s="17">
        <v>0</v>
      </c>
      <c r="G140" s="17">
        <v>0</v>
      </c>
      <c r="H140" s="17">
        <v>0</v>
      </c>
      <c r="I140" s="17">
        <v>17178445</v>
      </c>
      <c r="J140" s="17">
        <v>9863600</v>
      </c>
      <c r="K140" s="17">
        <v>22947714</v>
      </c>
      <c r="L140" s="17">
        <f t="shared" si="4"/>
        <v>49989759</v>
      </c>
      <c r="M140" s="17">
        <v>-2315383</v>
      </c>
      <c r="N140" s="17">
        <v>0</v>
      </c>
      <c r="O140" s="17">
        <f t="shared" si="5"/>
        <v>47674376</v>
      </c>
      <c r="P140" s="17">
        <v>0</v>
      </c>
      <c r="Q140" s="17">
        <v>0</v>
      </c>
      <c r="R140" s="77">
        <v>40002005</v>
      </c>
    </row>
    <row r="141" spans="1:18" x14ac:dyDescent="0.25">
      <c r="A141" s="16" t="s">
        <v>123</v>
      </c>
      <c r="B141" s="5" t="s">
        <v>119</v>
      </c>
      <c r="C141" s="5">
        <v>901153500</v>
      </c>
      <c r="D141" s="5" t="s">
        <v>155</v>
      </c>
      <c r="E141" s="17">
        <v>0</v>
      </c>
      <c r="F141" s="17">
        <v>0</v>
      </c>
      <c r="G141" s="17">
        <v>0</v>
      </c>
      <c r="H141" s="17">
        <v>0</v>
      </c>
      <c r="I141" s="17">
        <v>141500</v>
      </c>
      <c r="J141" s="17">
        <v>614996</v>
      </c>
      <c r="K141" s="17">
        <v>7953442</v>
      </c>
      <c r="L141" s="17">
        <f t="shared" si="4"/>
        <v>8709938</v>
      </c>
      <c r="M141" s="17">
        <v>0</v>
      </c>
      <c r="N141" s="17">
        <v>0</v>
      </c>
      <c r="O141" s="17">
        <f t="shared" si="5"/>
        <v>8709938</v>
      </c>
      <c r="P141" s="17">
        <v>0</v>
      </c>
      <c r="Q141" s="17">
        <v>0</v>
      </c>
      <c r="R141" s="77">
        <v>1568450</v>
      </c>
    </row>
    <row r="142" spans="1:18" x14ac:dyDescent="0.25">
      <c r="A142" s="16" t="s">
        <v>156</v>
      </c>
      <c r="B142" s="5" t="s">
        <v>119</v>
      </c>
      <c r="C142" s="5">
        <v>900959048</v>
      </c>
      <c r="D142" s="5" t="s">
        <v>157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16140400</v>
      </c>
      <c r="K142" s="17">
        <v>0</v>
      </c>
      <c r="L142" s="17">
        <f t="shared" si="4"/>
        <v>16140400</v>
      </c>
      <c r="M142" s="17">
        <v>0</v>
      </c>
      <c r="N142" s="17">
        <v>0</v>
      </c>
      <c r="O142" s="17">
        <f t="shared" si="5"/>
        <v>16140400</v>
      </c>
      <c r="P142" s="17">
        <v>0</v>
      </c>
      <c r="Q142" s="17">
        <v>0</v>
      </c>
      <c r="R142" s="77">
        <v>0</v>
      </c>
    </row>
    <row r="143" spans="1:18" x14ac:dyDescent="0.25">
      <c r="A143" s="16" t="s">
        <v>158</v>
      </c>
      <c r="B143" s="5" t="s">
        <v>119</v>
      </c>
      <c r="C143" s="5">
        <v>800088702</v>
      </c>
      <c r="D143" s="5" t="s">
        <v>20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65873358.600000001</v>
      </c>
      <c r="K143" s="17">
        <v>3471232</v>
      </c>
      <c r="L143" s="17">
        <f t="shared" si="4"/>
        <v>69344590.599999994</v>
      </c>
      <c r="M143" s="17">
        <v>-402346</v>
      </c>
      <c r="N143" s="17">
        <v>0</v>
      </c>
      <c r="O143" s="17">
        <f t="shared" si="5"/>
        <v>68942244.599999994</v>
      </c>
      <c r="P143" s="17">
        <v>0</v>
      </c>
      <c r="Q143" s="17">
        <v>0</v>
      </c>
      <c r="R143" s="77">
        <v>0</v>
      </c>
    </row>
    <row r="144" spans="1:18" x14ac:dyDescent="0.25">
      <c r="A144" s="16" t="s">
        <v>158</v>
      </c>
      <c r="B144" s="5" t="s">
        <v>119</v>
      </c>
      <c r="C144" s="5">
        <v>830054904</v>
      </c>
      <c r="D144" s="5" t="s">
        <v>159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796322</v>
      </c>
      <c r="L144" s="17">
        <f t="shared" si="4"/>
        <v>796322</v>
      </c>
      <c r="M144" s="17">
        <v>0</v>
      </c>
      <c r="N144" s="17">
        <v>0</v>
      </c>
      <c r="O144" s="17">
        <f t="shared" si="5"/>
        <v>796322</v>
      </c>
      <c r="P144" s="17">
        <v>0</v>
      </c>
      <c r="Q144" s="17">
        <v>0</v>
      </c>
      <c r="R144" s="77">
        <v>0</v>
      </c>
    </row>
    <row r="145" spans="1:18" x14ac:dyDescent="0.25">
      <c r="A145" s="16" t="s">
        <v>158</v>
      </c>
      <c r="B145" s="5" t="s">
        <v>119</v>
      </c>
      <c r="C145" s="5">
        <v>860002503</v>
      </c>
      <c r="D145" s="5" t="s">
        <v>160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25949227</v>
      </c>
      <c r="K145" s="17">
        <v>1068734</v>
      </c>
      <c r="L145" s="17">
        <f t="shared" si="4"/>
        <v>27017961</v>
      </c>
      <c r="M145" s="17">
        <v>0</v>
      </c>
      <c r="N145" s="17">
        <v>0</v>
      </c>
      <c r="O145" s="17">
        <f t="shared" si="5"/>
        <v>27017961</v>
      </c>
      <c r="P145" s="17">
        <v>0</v>
      </c>
      <c r="Q145" s="17">
        <v>0</v>
      </c>
      <c r="R145" s="77">
        <v>0</v>
      </c>
    </row>
    <row r="146" spans="1:18" x14ac:dyDescent="0.25">
      <c r="A146" s="16" t="s">
        <v>158</v>
      </c>
      <c r="B146" s="5" t="s">
        <v>119</v>
      </c>
      <c r="C146" s="5">
        <v>860008645</v>
      </c>
      <c r="D146" s="5" t="s">
        <v>161</v>
      </c>
      <c r="E146" s="17">
        <v>0</v>
      </c>
      <c r="F146" s="17">
        <v>0</v>
      </c>
      <c r="G146" s="17">
        <v>0</v>
      </c>
      <c r="H146" s="17">
        <v>0</v>
      </c>
      <c r="I146" s="17">
        <v>441616</v>
      </c>
      <c r="J146" s="17">
        <v>5667320</v>
      </c>
      <c r="K146" s="17">
        <v>89180</v>
      </c>
      <c r="L146" s="17">
        <f t="shared" si="4"/>
        <v>6198116</v>
      </c>
      <c r="M146" s="17">
        <v>0</v>
      </c>
      <c r="N146" s="17">
        <v>0</v>
      </c>
      <c r="O146" s="17">
        <f t="shared" si="5"/>
        <v>6198116</v>
      </c>
      <c r="P146" s="17">
        <v>0</v>
      </c>
      <c r="Q146" s="17">
        <v>0</v>
      </c>
      <c r="R146" s="77">
        <v>0</v>
      </c>
    </row>
    <row r="147" spans="1:18" x14ac:dyDescent="0.25">
      <c r="A147" s="16" t="s">
        <v>158</v>
      </c>
      <c r="B147" s="5" t="s">
        <v>119</v>
      </c>
      <c r="C147" s="5">
        <v>860009174</v>
      </c>
      <c r="D147" s="5" t="s">
        <v>162</v>
      </c>
      <c r="E147" s="17">
        <v>3109798</v>
      </c>
      <c r="F147" s="17">
        <v>462600</v>
      </c>
      <c r="G147" s="17">
        <v>0</v>
      </c>
      <c r="H147" s="17">
        <v>0</v>
      </c>
      <c r="I147" s="17">
        <v>365623</v>
      </c>
      <c r="J147" s="17">
        <v>12506801</v>
      </c>
      <c r="K147" s="17">
        <v>2015780</v>
      </c>
      <c r="L147" s="17">
        <f t="shared" si="4"/>
        <v>18460602</v>
      </c>
      <c r="M147" s="17">
        <v>-310973</v>
      </c>
      <c r="N147" s="17">
        <v>0</v>
      </c>
      <c r="O147" s="17">
        <f t="shared" si="5"/>
        <v>18149629</v>
      </c>
      <c r="P147" s="17">
        <v>49582279</v>
      </c>
      <c r="Q147" s="17">
        <v>625734</v>
      </c>
      <c r="R147" s="77">
        <v>310973</v>
      </c>
    </row>
    <row r="148" spans="1:18" x14ac:dyDescent="0.25">
      <c r="A148" s="16" t="s">
        <v>158</v>
      </c>
      <c r="B148" s="5" t="s">
        <v>119</v>
      </c>
      <c r="C148" s="5">
        <v>860011153</v>
      </c>
      <c r="D148" s="5" t="s">
        <v>163</v>
      </c>
      <c r="E148" s="17">
        <v>0</v>
      </c>
      <c r="F148" s="17">
        <v>0</v>
      </c>
      <c r="G148" s="17">
        <v>0</v>
      </c>
      <c r="H148" s="17">
        <v>191541</v>
      </c>
      <c r="I148" s="17">
        <v>791025</v>
      </c>
      <c r="J148" s="17">
        <v>7538086</v>
      </c>
      <c r="K148" s="17">
        <v>7048100</v>
      </c>
      <c r="L148" s="17">
        <f t="shared" si="4"/>
        <v>15568752</v>
      </c>
      <c r="M148" s="17">
        <v>0</v>
      </c>
      <c r="N148" s="17">
        <v>0</v>
      </c>
      <c r="O148" s="17">
        <f t="shared" si="5"/>
        <v>15568752</v>
      </c>
      <c r="P148" s="17">
        <v>0</v>
      </c>
      <c r="Q148" s="17">
        <v>85400</v>
      </c>
      <c r="R148" s="77">
        <v>0</v>
      </c>
    </row>
    <row r="149" spans="1:18" x14ac:dyDescent="0.25">
      <c r="A149" s="16" t="s">
        <v>158</v>
      </c>
      <c r="B149" s="5" t="s">
        <v>119</v>
      </c>
      <c r="C149" s="5">
        <v>860524654</v>
      </c>
      <c r="D149" s="5" t="s">
        <v>164</v>
      </c>
      <c r="E149" s="17">
        <v>0</v>
      </c>
      <c r="F149" s="17">
        <v>0</v>
      </c>
      <c r="G149" s="17">
        <v>0</v>
      </c>
      <c r="H149" s="17">
        <v>0</v>
      </c>
      <c r="I149" s="17">
        <v>4900</v>
      </c>
      <c r="J149" s="17">
        <v>0</v>
      </c>
      <c r="K149" s="17">
        <v>853057</v>
      </c>
      <c r="L149" s="17">
        <f t="shared" si="4"/>
        <v>857957</v>
      </c>
      <c r="M149" s="17">
        <v>0</v>
      </c>
      <c r="N149" s="17">
        <v>0</v>
      </c>
      <c r="O149" s="17">
        <f t="shared" si="5"/>
        <v>857957</v>
      </c>
      <c r="P149" s="17">
        <v>0</v>
      </c>
      <c r="Q149" s="17">
        <v>0</v>
      </c>
      <c r="R149" s="77">
        <v>937775</v>
      </c>
    </row>
    <row r="150" spans="1:18" x14ac:dyDescent="0.25">
      <c r="A150" s="16" t="s">
        <v>165</v>
      </c>
      <c r="B150" s="5" t="s">
        <v>119</v>
      </c>
      <c r="C150" s="5">
        <v>800140606</v>
      </c>
      <c r="D150" s="5" t="s">
        <v>166</v>
      </c>
      <c r="E150" s="17">
        <v>0</v>
      </c>
      <c r="F150" s="17">
        <v>0</v>
      </c>
      <c r="G150" s="17">
        <v>0</v>
      </c>
      <c r="H150" s="17">
        <v>0</v>
      </c>
      <c r="I150" s="17">
        <v>76785</v>
      </c>
      <c r="J150" s="17">
        <v>0</v>
      </c>
      <c r="K150" s="17">
        <v>0</v>
      </c>
      <c r="L150" s="17">
        <f t="shared" si="4"/>
        <v>76785</v>
      </c>
      <c r="M150" s="17">
        <v>0</v>
      </c>
      <c r="N150" s="17">
        <v>0</v>
      </c>
      <c r="O150" s="17">
        <f t="shared" si="5"/>
        <v>76785</v>
      </c>
      <c r="P150" s="17">
        <v>0</v>
      </c>
      <c r="Q150" s="17">
        <v>0</v>
      </c>
      <c r="R150" s="77">
        <v>0</v>
      </c>
    </row>
    <row r="151" spans="1:18" x14ac:dyDescent="0.25">
      <c r="A151" s="16" t="s">
        <v>165</v>
      </c>
      <c r="B151" s="5" t="s">
        <v>119</v>
      </c>
      <c r="C151" s="5">
        <v>800188271</v>
      </c>
      <c r="D151" s="5" t="s">
        <v>167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12296800</v>
      </c>
      <c r="K151" s="17">
        <v>0</v>
      </c>
      <c r="L151" s="17">
        <f t="shared" si="4"/>
        <v>12296800</v>
      </c>
      <c r="M151" s="17">
        <v>0</v>
      </c>
      <c r="N151" s="17">
        <v>0</v>
      </c>
      <c r="O151" s="17">
        <f t="shared" si="5"/>
        <v>12296800</v>
      </c>
      <c r="P151" s="17">
        <v>0</v>
      </c>
      <c r="Q151" s="17">
        <v>0</v>
      </c>
      <c r="R151" s="77">
        <v>0</v>
      </c>
    </row>
    <row r="152" spans="1:18" x14ac:dyDescent="0.25">
      <c r="A152" s="16" t="s">
        <v>165</v>
      </c>
      <c r="B152" s="5" t="s">
        <v>119</v>
      </c>
      <c r="C152" s="5">
        <v>830039670</v>
      </c>
      <c r="D152" s="5" t="s">
        <v>168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129848931</v>
      </c>
      <c r="K152" s="17">
        <v>9703432</v>
      </c>
      <c r="L152" s="17">
        <f t="shared" si="4"/>
        <v>139552363</v>
      </c>
      <c r="M152" s="17">
        <v>0</v>
      </c>
      <c r="N152" s="17">
        <v>0</v>
      </c>
      <c r="O152" s="17">
        <f t="shared" si="5"/>
        <v>139552363</v>
      </c>
      <c r="P152" s="17">
        <v>0</v>
      </c>
      <c r="Q152" s="17">
        <v>0</v>
      </c>
      <c r="R152" s="77">
        <v>0</v>
      </c>
    </row>
    <row r="153" spans="1:18" x14ac:dyDescent="0.25">
      <c r="A153" s="16" t="s">
        <v>165</v>
      </c>
      <c r="B153" s="5" t="s">
        <v>119</v>
      </c>
      <c r="C153" s="5">
        <v>830053105</v>
      </c>
      <c r="D153" s="5" t="s">
        <v>169</v>
      </c>
      <c r="E153" s="17">
        <v>339596161</v>
      </c>
      <c r="F153" s="17">
        <v>445541092</v>
      </c>
      <c r="G153" s="17">
        <v>0</v>
      </c>
      <c r="H153" s="17">
        <v>0</v>
      </c>
      <c r="I153" s="17">
        <v>26341321</v>
      </c>
      <c r="J153" s="17">
        <v>780373917</v>
      </c>
      <c r="K153" s="17">
        <v>65620802</v>
      </c>
      <c r="L153" s="17">
        <f t="shared" si="4"/>
        <v>1657473293</v>
      </c>
      <c r="M153" s="17">
        <v>0</v>
      </c>
      <c r="N153" s="17">
        <v>0</v>
      </c>
      <c r="O153" s="17">
        <f t="shared" si="5"/>
        <v>1657473293</v>
      </c>
      <c r="P153" s="17">
        <v>55743622</v>
      </c>
      <c r="Q153" s="17">
        <v>167686087</v>
      </c>
      <c r="R153" s="77">
        <v>0</v>
      </c>
    </row>
    <row r="154" spans="1:18" x14ac:dyDescent="0.25">
      <c r="A154" s="16" t="s">
        <v>165</v>
      </c>
      <c r="B154" s="5" t="s">
        <v>119</v>
      </c>
      <c r="C154" s="5">
        <v>860525148</v>
      </c>
      <c r="D154" s="5" t="s">
        <v>170</v>
      </c>
      <c r="E154" s="17">
        <v>62539574</v>
      </c>
      <c r="F154" s="17">
        <v>267374512</v>
      </c>
      <c r="G154" s="17">
        <v>0</v>
      </c>
      <c r="H154" s="17">
        <v>51599193</v>
      </c>
      <c r="I154" s="17">
        <v>20613780</v>
      </c>
      <c r="J154" s="17">
        <v>102094200</v>
      </c>
      <c r="K154" s="17">
        <v>86285768</v>
      </c>
      <c r="L154" s="17">
        <f t="shared" si="4"/>
        <v>590507027</v>
      </c>
      <c r="M154" s="17">
        <v>0</v>
      </c>
      <c r="N154" s="17">
        <v>0</v>
      </c>
      <c r="O154" s="17">
        <f t="shared" si="5"/>
        <v>590507027</v>
      </c>
      <c r="P154" s="17">
        <v>35345127</v>
      </c>
      <c r="Q154" s="17">
        <v>41739660</v>
      </c>
      <c r="R154" s="77">
        <v>0</v>
      </c>
    </row>
    <row r="155" spans="1:18" x14ac:dyDescent="0.25">
      <c r="A155" s="16" t="s">
        <v>165</v>
      </c>
      <c r="B155" s="5" t="s">
        <v>119</v>
      </c>
      <c r="C155" s="5">
        <v>899999063</v>
      </c>
      <c r="D155" s="5" t="s">
        <v>171</v>
      </c>
      <c r="E155" s="17">
        <v>0</v>
      </c>
      <c r="F155" s="17">
        <v>0</v>
      </c>
      <c r="G155" s="17">
        <v>0</v>
      </c>
      <c r="H155" s="17">
        <v>2202600</v>
      </c>
      <c r="I155" s="17">
        <v>827500</v>
      </c>
      <c r="J155" s="17">
        <v>3110354</v>
      </c>
      <c r="K155" s="17">
        <v>180800</v>
      </c>
      <c r="L155" s="17">
        <f t="shared" si="4"/>
        <v>6321254</v>
      </c>
      <c r="M155" s="17">
        <v>0</v>
      </c>
      <c r="N155" s="17">
        <v>0</v>
      </c>
      <c r="O155" s="17">
        <f t="shared" si="5"/>
        <v>6321254</v>
      </c>
      <c r="P155" s="17">
        <v>0</v>
      </c>
      <c r="Q155" s="17">
        <v>0</v>
      </c>
      <c r="R155" s="77">
        <v>8325507</v>
      </c>
    </row>
    <row r="156" spans="1:18" x14ac:dyDescent="0.25">
      <c r="A156" s="16" t="s">
        <v>165</v>
      </c>
      <c r="B156" s="5" t="s">
        <v>119</v>
      </c>
      <c r="C156" s="5">
        <v>899999068</v>
      </c>
      <c r="D156" s="5" t="s">
        <v>172</v>
      </c>
      <c r="E156" s="17">
        <v>125225</v>
      </c>
      <c r="F156" s="17">
        <v>0</v>
      </c>
      <c r="G156" s="17">
        <v>312000</v>
      </c>
      <c r="H156" s="17">
        <v>2514138</v>
      </c>
      <c r="I156" s="17">
        <v>15116631</v>
      </c>
      <c r="J156" s="17">
        <v>534734</v>
      </c>
      <c r="K156" s="17">
        <v>2585010</v>
      </c>
      <c r="L156" s="17">
        <f t="shared" si="4"/>
        <v>21187738</v>
      </c>
      <c r="M156" s="17">
        <v>-15728249</v>
      </c>
      <c r="N156" s="17">
        <v>0</v>
      </c>
      <c r="O156" s="17">
        <f t="shared" si="5"/>
        <v>5459489</v>
      </c>
      <c r="P156" s="17">
        <v>0</v>
      </c>
      <c r="Q156" s="17">
        <v>1242538</v>
      </c>
      <c r="R156" s="77">
        <v>312000</v>
      </c>
    </row>
    <row r="157" spans="1:18" x14ac:dyDescent="0.25">
      <c r="A157" s="16" t="s">
        <v>165</v>
      </c>
      <c r="B157" s="5" t="s">
        <v>119</v>
      </c>
      <c r="C157" s="5">
        <v>900126860</v>
      </c>
      <c r="D157" s="5" t="s">
        <v>173</v>
      </c>
      <c r="E157" s="17">
        <v>0</v>
      </c>
      <c r="F157" s="17">
        <v>0</v>
      </c>
      <c r="G157" s="17">
        <v>0</v>
      </c>
      <c r="H157" s="17">
        <v>3946000</v>
      </c>
      <c r="I157" s="17">
        <v>30836200</v>
      </c>
      <c r="J157" s="17">
        <v>19406400</v>
      </c>
      <c r="K157" s="17">
        <v>2982000</v>
      </c>
      <c r="L157" s="17">
        <f t="shared" si="4"/>
        <v>57170600</v>
      </c>
      <c r="M157" s="17">
        <v>0</v>
      </c>
      <c r="N157" s="17">
        <v>0</v>
      </c>
      <c r="O157" s="17">
        <f t="shared" si="5"/>
        <v>57170600</v>
      </c>
      <c r="P157" s="17">
        <v>0</v>
      </c>
      <c r="Q157" s="17">
        <v>0</v>
      </c>
      <c r="R157" s="77">
        <v>0</v>
      </c>
    </row>
    <row r="158" spans="1:18" x14ac:dyDescent="0.25">
      <c r="A158" s="16" t="s">
        <v>165</v>
      </c>
      <c r="B158" s="5" t="s">
        <v>119</v>
      </c>
      <c r="C158" s="5">
        <v>900336524</v>
      </c>
      <c r="D158" s="5" t="s">
        <v>174</v>
      </c>
      <c r="E158" s="17">
        <v>12949134</v>
      </c>
      <c r="F158" s="17">
        <v>12152759</v>
      </c>
      <c r="G158" s="17">
        <v>249790</v>
      </c>
      <c r="H158" s="17">
        <v>23017970</v>
      </c>
      <c r="I158" s="17">
        <v>245468</v>
      </c>
      <c r="J158" s="17">
        <v>0</v>
      </c>
      <c r="K158" s="17">
        <v>69826321</v>
      </c>
      <c r="L158" s="17">
        <f t="shared" si="4"/>
        <v>118441442</v>
      </c>
      <c r="M158" s="17">
        <v>-441440</v>
      </c>
      <c r="N158" s="17">
        <v>0</v>
      </c>
      <c r="O158" s="17">
        <f t="shared" si="5"/>
        <v>118000002</v>
      </c>
      <c r="P158" s="17">
        <v>19633816</v>
      </c>
      <c r="Q158" s="17">
        <v>0</v>
      </c>
      <c r="R158" s="77">
        <v>616933331</v>
      </c>
    </row>
    <row r="159" spans="1:18" x14ac:dyDescent="0.25">
      <c r="A159" s="16" t="s">
        <v>165</v>
      </c>
      <c r="B159" s="5" t="s">
        <v>119</v>
      </c>
      <c r="C159" s="5">
        <v>901034790</v>
      </c>
      <c r="D159" s="5" t="s">
        <v>175</v>
      </c>
      <c r="E159" s="17">
        <v>0</v>
      </c>
      <c r="F159" s="17">
        <v>0</v>
      </c>
      <c r="G159" s="17">
        <v>0</v>
      </c>
      <c r="H159" s="17">
        <v>230800</v>
      </c>
      <c r="I159" s="17">
        <v>1113700</v>
      </c>
      <c r="J159" s="17">
        <v>1282200</v>
      </c>
      <c r="K159" s="17">
        <v>4020500</v>
      </c>
      <c r="L159" s="17">
        <f t="shared" si="4"/>
        <v>6647200</v>
      </c>
      <c r="M159" s="17">
        <v>0</v>
      </c>
      <c r="N159" s="17">
        <v>0</v>
      </c>
      <c r="O159" s="17">
        <f t="shared" si="5"/>
        <v>6647200</v>
      </c>
      <c r="P159" s="17">
        <v>0</v>
      </c>
      <c r="Q159" s="17">
        <v>0</v>
      </c>
      <c r="R159" s="77">
        <v>0</v>
      </c>
    </row>
    <row r="160" spans="1:18" x14ac:dyDescent="0.25">
      <c r="A160" s="16" t="s">
        <v>165</v>
      </c>
      <c r="B160" s="5" t="s">
        <v>119</v>
      </c>
      <c r="C160" s="5">
        <v>901127065</v>
      </c>
      <c r="D160" s="5" t="s">
        <v>152</v>
      </c>
      <c r="E160" s="17">
        <v>0</v>
      </c>
      <c r="F160" s="17">
        <v>0</v>
      </c>
      <c r="G160" s="17">
        <v>0</v>
      </c>
      <c r="H160" s="17">
        <v>0</v>
      </c>
      <c r="I160" s="17">
        <v>9137070</v>
      </c>
      <c r="J160" s="17">
        <v>0</v>
      </c>
      <c r="K160" s="17">
        <v>141800</v>
      </c>
      <c r="L160" s="17">
        <f t="shared" si="4"/>
        <v>9278870</v>
      </c>
      <c r="M160" s="17">
        <v>0</v>
      </c>
      <c r="N160" s="17">
        <v>0</v>
      </c>
      <c r="O160" s="17">
        <f t="shared" si="5"/>
        <v>9278870</v>
      </c>
      <c r="P160" s="17">
        <v>0</v>
      </c>
      <c r="Q160" s="17">
        <v>0</v>
      </c>
      <c r="R160" s="77">
        <v>0</v>
      </c>
    </row>
    <row r="161" spans="1:18" x14ac:dyDescent="0.25">
      <c r="A161" s="16" t="s">
        <v>165</v>
      </c>
      <c r="B161" s="5" t="s">
        <v>119</v>
      </c>
      <c r="C161" s="5">
        <v>901361596</v>
      </c>
      <c r="D161" s="5" t="s">
        <v>176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165090098</v>
      </c>
      <c r="K161" s="17">
        <v>5611100</v>
      </c>
      <c r="L161" s="17">
        <f t="shared" si="4"/>
        <v>170701198</v>
      </c>
      <c r="M161" s="17">
        <v>0</v>
      </c>
      <c r="N161" s="17">
        <v>0</v>
      </c>
      <c r="O161" s="17">
        <f t="shared" si="5"/>
        <v>170701198</v>
      </c>
      <c r="P161" s="17">
        <v>0</v>
      </c>
      <c r="Q161" s="17">
        <v>0</v>
      </c>
      <c r="R161" s="77">
        <v>0</v>
      </c>
    </row>
    <row r="162" spans="1:18" x14ac:dyDescent="0.25">
      <c r="A162" s="16" t="s">
        <v>165</v>
      </c>
      <c r="B162" s="5" t="s">
        <v>119</v>
      </c>
      <c r="C162" s="5">
        <v>901440176</v>
      </c>
      <c r="D162" s="5" t="s">
        <v>177</v>
      </c>
      <c r="E162" s="17">
        <v>0</v>
      </c>
      <c r="F162" s="17">
        <v>0</v>
      </c>
      <c r="G162" s="17">
        <v>0</v>
      </c>
      <c r="H162" s="17">
        <v>2080200</v>
      </c>
      <c r="I162" s="17">
        <v>1853100</v>
      </c>
      <c r="J162" s="17">
        <v>7986100</v>
      </c>
      <c r="K162" s="17">
        <v>17305145</v>
      </c>
      <c r="L162" s="17">
        <f t="shared" si="4"/>
        <v>29224545</v>
      </c>
      <c r="M162" s="17">
        <v>0</v>
      </c>
      <c r="N162" s="17">
        <v>0</v>
      </c>
      <c r="O162" s="17">
        <f t="shared" si="5"/>
        <v>29224545</v>
      </c>
      <c r="P162" s="17">
        <v>273600</v>
      </c>
      <c r="Q162" s="17">
        <v>0</v>
      </c>
      <c r="R162" s="77">
        <v>5236051</v>
      </c>
    </row>
    <row r="163" spans="1:18" x14ac:dyDescent="0.25">
      <c r="A163" s="16" t="s">
        <v>165</v>
      </c>
      <c r="B163" s="5" t="s">
        <v>119</v>
      </c>
      <c r="C163" s="5">
        <v>901495943</v>
      </c>
      <c r="D163" s="5" t="s">
        <v>178</v>
      </c>
      <c r="E163" s="17">
        <v>0</v>
      </c>
      <c r="F163" s="17">
        <v>0</v>
      </c>
      <c r="G163" s="17">
        <v>0</v>
      </c>
      <c r="H163" s="17">
        <v>0</v>
      </c>
      <c r="I163" s="17">
        <v>3568166</v>
      </c>
      <c r="J163" s="17">
        <v>164481413</v>
      </c>
      <c r="K163" s="17">
        <v>0</v>
      </c>
      <c r="L163" s="17">
        <f t="shared" si="4"/>
        <v>168049579</v>
      </c>
      <c r="M163" s="17">
        <v>0</v>
      </c>
      <c r="N163" s="17">
        <v>0</v>
      </c>
      <c r="O163" s="17">
        <f t="shared" si="5"/>
        <v>168049579</v>
      </c>
      <c r="P163" s="17">
        <v>0</v>
      </c>
      <c r="Q163" s="17">
        <v>1180800</v>
      </c>
      <c r="R163" s="77">
        <v>0</v>
      </c>
    </row>
    <row r="164" spans="1:18" x14ac:dyDescent="0.25">
      <c r="A164" s="16" t="s">
        <v>165</v>
      </c>
      <c r="B164" s="5" t="s">
        <v>119</v>
      </c>
      <c r="C164" s="5">
        <v>901540992</v>
      </c>
      <c r="D164" s="5" t="s">
        <v>179</v>
      </c>
      <c r="E164" s="17">
        <v>12352484</v>
      </c>
      <c r="F164" s="17">
        <v>11267254</v>
      </c>
      <c r="G164" s="17">
        <v>44244270</v>
      </c>
      <c r="H164" s="17">
        <v>38977772</v>
      </c>
      <c r="I164" s="17">
        <v>78956013</v>
      </c>
      <c r="J164" s="17">
        <v>98180369.129999995</v>
      </c>
      <c r="K164" s="17">
        <v>68118459</v>
      </c>
      <c r="L164" s="17">
        <f t="shared" si="4"/>
        <v>352096621.13</v>
      </c>
      <c r="M164" s="17">
        <v>0</v>
      </c>
      <c r="N164" s="17">
        <v>0</v>
      </c>
      <c r="O164" s="17">
        <f t="shared" si="5"/>
        <v>352096621.13</v>
      </c>
      <c r="P164" s="17">
        <v>1024000</v>
      </c>
      <c r="Q164" s="17">
        <v>31547566</v>
      </c>
      <c r="R164" s="77">
        <v>11714414</v>
      </c>
    </row>
    <row r="165" spans="1:18" x14ac:dyDescent="0.25">
      <c r="A165" s="16" t="s">
        <v>165</v>
      </c>
      <c r="B165" s="5" t="s">
        <v>119</v>
      </c>
      <c r="C165" s="5">
        <v>901541302</v>
      </c>
      <c r="D165" s="5" t="s">
        <v>180</v>
      </c>
      <c r="E165" s="17">
        <v>0</v>
      </c>
      <c r="F165" s="17">
        <v>597774</v>
      </c>
      <c r="G165" s="17">
        <v>156000</v>
      </c>
      <c r="H165" s="17">
        <v>709400</v>
      </c>
      <c r="I165" s="17">
        <v>186681</v>
      </c>
      <c r="J165" s="17">
        <v>26428045</v>
      </c>
      <c r="K165" s="17">
        <v>175906799</v>
      </c>
      <c r="L165" s="17">
        <f t="shared" ref="L165:L167" si="6">SUM(E165:K165)</f>
        <v>203984699</v>
      </c>
      <c r="M165" s="17">
        <v>-21704921</v>
      </c>
      <c r="N165" s="17">
        <v>0</v>
      </c>
      <c r="O165" s="17">
        <f t="shared" si="5"/>
        <v>182279778</v>
      </c>
      <c r="P165" s="17">
        <v>70026</v>
      </c>
      <c r="Q165" s="17">
        <v>0</v>
      </c>
      <c r="R165" s="77">
        <v>21704921</v>
      </c>
    </row>
    <row r="166" spans="1:18" x14ac:dyDescent="0.25">
      <c r="A166" s="16" t="s">
        <v>165</v>
      </c>
      <c r="B166" s="5" t="s">
        <v>119</v>
      </c>
      <c r="C166" s="5">
        <v>901542499</v>
      </c>
      <c r="D166" s="5" t="s">
        <v>181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168600</v>
      </c>
      <c r="K166" s="17">
        <v>0</v>
      </c>
      <c r="L166" s="17">
        <f t="shared" si="6"/>
        <v>168600</v>
      </c>
      <c r="M166" s="17">
        <v>0</v>
      </c>
      <c r="N166" s="17">
        <v>0</v>
      </c>
      <c r="O166" s="17">
        <f t="shared" si="5"/>
        <v>168600</v>
      </c>
      <c r="P166" s="17">
        <v>0</v>
      </c>
      <c r="Q166" s="17">
        <v>0</v>
      </c>
      <c r="R166" s="77">
        <v>0</v>
      </c>
    </row>
    <row r="167" spans="1:18" x14ac:dyDescent="0.25">
      <c r="A167" s="16" t="s">
        <v>165</v>
      </c>
      <c r="B167" s="5" t="s">
        <v>119</v>
      </c>
      <c r="C167" s="5">
        <v>901682277</v>
      </c>
      <c r="D167" s="5" t="s">
        <v>178</v>
      </c>
      <c r="E167" s="17">
        <v>14963260</v>
      </c>
      <c r="F167" s="17">
        <v>0</v>
      </c>
      <c r="G167" s="17">
        <v>0</v>
      </c>
      <c r="H167" s="17">
        <v>0</v>
      </c>
      <c r="I167" s="17">
        <v>867557063</v>
      </c>
      <c r="J167" s="17">
        <v>795500</v>
      </c>
      <c r="K167" s="17">
        <v>14131456</v>
      </c>
      <c r="L167" s="17">
        <f t="shared" si="6"/>
        <v>897447279</v>
      </c>
      <c r="M167" s="17">
        <v>0</v>
      </c>
      <c r="N167" s="17">
        <v>0</v>
      </c>
      <c r="O167" s="17">
        <f t="shared" si="5"/>
        <v>897447279</v>
      </c>
      <c r="P167" s="17">
        <v>795500</v>
      </c>
      <c r="Q167" s="17">
        <v>0</v>
      </c>
      <c r="R167" s="77">
        <v>0</v>
      </c>
    </row>
    <row r="168" spans="1:18" x14ac:dyDescent="0.25">
      <c r="A168" s="16" t="s">
        <v>182</v>
      </c>
      <c r="B168" s="5" t="s">
        <v>119</v>
      </c>
      <c r="C168" s="5">
        <v>0</v>
      </c>
      <c r="D168" s="5" t="s">
        <v>183</v>
      </c>
      <c r="E168" s="17">
        <v>67757598</v>
      </c>
      <c r="F168" s="17">
        <v>77419742</v>
      </c>
      <c r="G168" s="17">
        <v>41563999</v>
      </c>
      <c r="H168" s="17">
        <v>165164728</v>
      </c>
      <c r="I168" s="17">
        <v>259647321</v>
      </c>
      <c r="J168" s="17">
        <v>7212773784.75</v>
      </c>
      <c r="K168" s="17">
        <v>0</v>
      </c>
      <c r="L168" s="17">
        <v>7824327172.75</v>
      </c>
      <c r="M168" s="17">
        <v>0</v>
      </c>
      <c r="N168" s="17">
        <v>0</v>
      </c>
      <c r="O168" s="17">
        <v>7824327172.75</v>
      </c>
      <c r="P168" s="17">
        <v>0</v>
      </c>
      <c r="Q168" s="17">
        <v>0</v>
      </c>
      <c r="R168" s="77">
        <v>571197302</v>
      </c>
    </row>
    <row r="169" spans="1:18" x14ac:dyDescent="0.25">
      <c r="A169" s="16" t="s">
        <v>184</v>
      </c>
      <c r="B169" s="5" t="s">
        <v>119</v>
      </c>
      <c r="C169" s="5">
        <v>800226175</v>
      </c>
      <c r="D169" s="5" t="s">
        <v>185</v>
      </c>
      <c r="E169" s="17">
        <v>61389159</v>
      </c>
      <c r="F169" s="17">
        <v>414500831</v>
      </c>
      <c r="G169" s="17">
        <v>0</v>
      </c>
      <c r="H169" s="17">
        <v>0</v>
      </c>
      <c r="I169" s="17">
        <v>2352588.12</v>
      </c>
      <c r="J169" s="17">
        <v>14995929.620000001</v>
      </c>
      <c r="K169" s="17">
        <v>13132539</v>
      </c>
      <c r="L169" s="17">
        <f t="shared" ref="L169:L232" si="7">SUM(E169:K169)</f>
        <v>506371046.74000001</v>
      </c>
      <c r="M169" s="17">
        <v>-298822102.85999995</v>
      </c>
      <c r="N169" s="17">
        <v>0</v>
      </c>
      <c r="O169" s="17">
        <f t="shared" ref="O169:O232" si="8">SUM(L169:N169)</f>
        <v>207548943.88000005</v>
      </c>
      <c r="P169" s="17">
        <v>115746411</v>
      </c>
      <c r="Q169" s="17">
        <v>0</v>
      </c>
      <c r="R169" s="77">
        <v>298822102.85999995</v>
      </c>
    </row>
    <row r="170" spans="1:18" x14ac:dyDescent="0.25">
      <c r="A170" s="16" t="s">
        <v>184</v>
      </c>
      <c r="B170" s="5" t="s">
        <v>119</v>
      </c>
      <c r="C170" s="5">
        <v>830008686</v>
      </c>
      <c r="D170" s="5" t="s">
        <v>186</v>
      </c>
      <c r="E170" s="17">
        <v>302615</v>
      </c>
      <c r="F170" s="17">
        <v>12516892</v>
      </c>
      <c r="G170" s="17">
        <v>0</v>
      </c>
      <c r="H170" s="17">
        <v>19289465</v>
      </c>
      <c r="I170" s="17">
        <v>5807662</v>
      </c>
      <c r="J170" s="17">
        <v>215417847</v>
      </c>
      <c r="K170" s="17">
        <v>1792537</v>
      </c>
      <c r="L170" s="17">
        <f t="shared" si="7"/>
        <v>255127018</v>
      </c>
      <c r="M170" s="17">
        <v>-4092777</v>
      </c>
      <c r="N170" s="17">
        <v>0</v>
      </c>
      <c r="O170" s="17">
        <f t="shared" si="8"/>
        <v>251034241</v>
      </c>
      <c r="P170" s="17">
        <v>17406141</v>
      </c>
      <c r="Q170" s="17">
        <v>12516892</v>
      </c>
      <c r="R170" s="77">
        <v>3853862</v>
      </c>
    </row>
    <row r="171" spans="1:18" x14ac:dyDescent="0.25">
      <c r="A171" s="16" t="s">
        <v>184</v>
      </c>
      <c r="B171" s="5" t="s">
        <v>119</v>
      </c>
      <c r="C171" s="5">
        <v>830054904</v>
      </c>
      <c r="D171" s="5" t="s">
        <v>159</v>
      </c>
      <c r="E171" s="17">
        <v>0</v>
      </c>
      <c r="F171" s="17">
        <v>0</v>
      </c>
      <c r="G171" s="17">
        <v>0</v>
      </c>
      <c r="H171" s="17">
        <v>0</v>
      </c>
      <c r="I171" s="17">
        <v>222900</v>
      </c>
      <c r="J171" s="17">
        <v>0</v>
      </c>
      <c r="K171" s="17">
        <v>150219</v>
      </c>
      <c r="L171" s="17">
        <f t="shared" si="7"/>
        <v>373119</v>
      </c>
      <c r="M171" s="17">
        <v>0</v>
      </c>
      <c r="N171" s="17">
        <v>0</v>
      </c>
      <c r="O171" s="17">
        <f t="shared" si="8"/>
        <v>373119</v>
      </c>
      <c r="P171" s="17">
        <v>0</v>
      </c>
      <c r="Q171" s="17">
        <v>0</v>
      </c>
      <c r="R171" s="77">
        <v>846543</v>
      </c>
    </row>
    <row r="172" spans="1:18" x14ac:dyDescent="0.25">
      <c r="A172" s="16" t="s">
        <v>184</v>
      </c>
      <c r="B172" s="5" t="s">
        <v>119</v>
      </c>
      <c r="C172" s="5">
        <v>860002183</v>
      </c>
      <c r="D172" s="5" t="s">
        <v>187</v>
      </c>
      <c r="E172" s="17">
        <v>20785573</v>
      </c>
      <c r="F172" s="17">
        <v>106914469</v>
      </c>
      <c r="G172" s="17">
        <v>398700</v>
      </c>
      <c r="H172" s="17">
        <v>8928996</v>
      </c>
      <c r="I172" s="17">
        <v>35272717</v>
      </c>
      <c r="J172" s="17">
        <v>374471595</v>
      </c>
      <c r="K172" s="17">
        <v>37625157</v>
      </c>
      <c r="L172" s="17">
        <f t="shared" si="7"/>
        <v>584397207</v>
      </c>
      <c r="M172" s="17">
        <v>-134238439</v>
      </c>
      <c r="N172" s="17">
        <v>0</v>
      </c>
      <c r="O172" s="17">
        <f t="shared" si="8"/>
        <v>450158768</v>
      </c>
      <c r="P172" s="17">
        <v>360303694</v>
      </c>
      <c r="Q172" s="17">
        <v>0</v>
      </c>
      <c r="R172" s="77">
        <v>153469787</v>
      </c>
    </row>
    <row r="173" spans="1:18" x14ac:dyDescent="0.25">
      <c r="A173" s="16" t="s">
        <v>184</v>
      </c>
      <c r="B173" s="5" t="s">
        <v>119</v>
      </c>
      <c r="C173" s="5">
        <v>860002503</v>
      </c>
      <c r="D173" s="5" t="s">
        <v>160</v>
      </c>
      <c r="E173" s="17">
        <v>71388393</v>
      </c>
      <c r="F173" s="17">
        <v>468000</v>
      </c>
      <c r="G173" s="17">
        <v>1780500</v>
      </c>
      <c r="H173" s="17">
        <v>30659700</v>
      </c>
      <c r="I173" s="17">
        <v>428389699</v>
      </c>
      <c r="J173" s="17">
        <v>240721769</v>
      </c>
      <c r="K173" s="17">
        <v>61774120</v>
      </c>
      <c r="L173" s="17">
        <f t="shared" si="7"/>
        <v>835182181</v>
      </c>
      <c r="M173" s="17">
        <v>0</v>
      </c>
      <c r="N173" s="17">
        <v>0</v>
      </c>
      <c r="O173" s="17">
        <f t="shared" si="8"/>
        <v>835182181</v>
      </c>
      <c r="P173" s="17">
        <v>0</v>
      </c>
      <c r="Q173" s="17">
        <v>0</v>
      </c>
      <c r="R173" s="77">
        <v>49272322</v>
      </c>
    </row>
    <row r="174" spans="1:18" x14ac:dyDescent="0.25">
      <c r="A174" s="16" t="s">
        <v>184</v>
      </c>
      <c r="B174" s="5" t="s">
        <v>119</v>
      </c>
      <c r="C174" s="5">
        <v>860008645</v>
      </c>
      <c r="D174" s="5" t="s">
        <v>161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50236616</v>
      </c>
      <c r="K174" s="17">
        <v>0</v>
      </c>
      <c r="L174" s="17">
        <f t="shared" si="7"/>
        <v>50236616</v>
      </c>
      <c r="M174" s="17">
        <v>0</v>
      </c>
      <c r="N174" s="17">
        <v>0</v>
      </c>
      <c r="O174" s="17">
        <f t="shared" si="8"/>
        <v>50236616</v>
      </c>
      <c r="P174" s="17">
        <v>0</v>
      </c>
      <c r="Q174" s="17">
        <v>0</v>
      </c>
      <c r="R174" s="77">
        <v>0</v>
      </c>
    </row>
    <row r="175" spans="1:18" x14ac:dyDescent="0.25">
      <c r="A175" s="16" t="s">
        <v>184</v>
      </c>
      <c r="B175" s="5" t="s">
        <v>119</v>
      </c>
      <c r="C175" s="5">
        <v>860011153</v>
      </c>
      <c r="D175" s="5" t="s">
        <v>163</v>
      </c>
      <c r="E175" s="17">
        <v>13034640</v>
      </c>
      <c r="F175" s="17">
        <v>54514366</v>
      </c>
      <c r="G175" s="17">
        <v>238806118</v>
      </c>
      <c r="H175" s="17">
        <v>57336804</v>
      </c>
      <c r="I175" s="17">
        <v>96660853</v>
      </c>
      <c r="J175" s="17">
        <v>78328507</v>
      </c>
      <c r="K175" s="17">
        <v>139006891</v>
      </c>
      <c r="L175" s="17">
        <f t="shared" si="7"/>
        <v>677688179</v>
      </c>
      <c r="M175" s="17">
        <v>-722434</v>
      </c>
      <c r="N175" s="17">
        <v>0</v>
      </c>
      <c r="O175" s="17">
        <f t="shared" si="8"/>
        <v>676965745</v>
      </c>
      <c r="P175" s="17">
        <v>998515386</v>
      </c>
      <c r="Q175" s="17">
        <v>9647975</v>
      </c>
      <c r="R175" s="77">
        <v>210667186</v>
      </c>
    </row>
    <row r="176" spans="1:18" x14ac:dyDescent="0.25">
      <c r="A176" s="16" t="s">
        <v>184</v>
      </c>
      <c r="B176" s="5" t="s">
        <v>119</v>
      </c>
      <c r="C176" s="5">
        <v>860022137</v>
      </c>
      <c r="D176" s="5" t="s">
        <v>188</v>
      </c>
      <c r="E176" s="17">
        <v>0</v>
      </c>
      <c r="F176" s="17">
        <v>0</v>
      </c>
      <c r="G176" s="17">
        <v>0</v>
      </c>
      <c r="H176" s="17">
        <v>145013</v>
      </c>
      <c r="I176" s="17">
        <v>0</v>
      </c>
      <c r="J176" s="17">
        <v>0</v>
      </c>
      <c r="K176" s="17">
        <v>0</v>
      </c>
      <c r="L176" s="17">
        <f t="shared" si="7"/>
        <v>145013</v>
      </c>
      <c r="M176" s="17">
        <v>-145013</v>
      </c>
      <c r="N176" s="17">
        <v>0</v>
      </c>
      <c r="O176" s="17">
        <f t="shared" si="8"/>
        <v>0</v>
      </c>
      <c r="P176" s="17">
        <v>0</v>
      </c>
      <c r="Q176" s="17">
        <v>0</v>
      </c>
      <c r="R176" s="77">
        <v>145013</v>
      </c>
    </row>
    <row r="177" spans="1:18" x14ac:dyDescent="0.25">
      <c r="A177" s="16" t="s">
        <v>184</v>
      </c>
      <c r="B177" s="5" t="s">
        <v>119</v>
      </c>
      <c r="C177" s="5">
        <v>860503617</v>
      </c>
      <c r="D177" s="5" t="s">
        <v>189</v>
      </c>
      <c r="E177" s="17">
        <v>159923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431152</v>
      </c>
      <c r="L177" s="17">
        <f t="shared" si="7"/>
        <v>591075</v>
      </c>
      <c r="M177" s="17">
        <v>-159923</v>
      </c>
      <c r="N177" s="17">
        <v>0</v>
      </c>
      <c r="O177" s="17">
        <f t="shared" si="8"/>
        <v>431152</v>
      </c>
      <c r="P177" s="17">
        <v>0</v>
      </c>
      <c r="Q177" s="17">
        <v>0</v>
      </c>
      <c r="R177" s="77">
        <v>1041923</v>
      </c>
    </row>
    <row r="178" spans="1:18" x14ac:dyDescent="0.25">
      <c r="A178" s="16" t="s">
        <v>184</v>
      </c>
      <c r="B178" s="5" t="s">
        <v>119</v>
      </c>
      <c r="C178" s="5">
        <v>890903790</v>
      </c>
      <c r="D178" s="5" t="s">
        <v>190</v>
      </c>
      <c r="E178" s="17">
        <v>93359575</v>
      </c>
      <c r="F178" s="17">
        <v>71769978</v>
      </c>
      <c r="G178" s="17">
        <v>8667112</v>
      </c>
      <c r="H178" s="17">
        <v>45820362</v>
      </c>
      <c r="I178" s="17">
        <v>146577489</v>
      </c>
      <c r="J178" s="17">
        <v>410094283.19999999</v>
      </c>
      <c r="K178" s="17">
        <v>207737310</v>
      </c>
      <c r="L178" s="17">
        <f t="shared" si="7"/>
        <v>984026109.20000005</v>
      </c>
      <c r="M178" s="17">
        <v>-57253413</v>
      </c>
      <c r="N178" s="17">
        <v>0</v>
      </c>
      <c r="O178" s="17">
        <f t="shared" si="8"/>
        <v>926772696.20000005</v>
      </c>
      <c r="P178" s="17">
        <v>0</v>
      </c>
      <c r="Q178" s="17">
        <v>0</v>
      </c>
      <c r="R178" s="77">
        <v>0</v>
      </c>
    </row>
    <row r="179" spans="1:18" x14ac:dyDescent="0.25">
      <c r="A179" s="16" t="s">
        <v>184</v>
      </c>
      <c r="B179" s="5" t="s">
        <v>119</v>
      </c>
      <c r="C179" s="5">
        <v>901469580</v>
      </c>
      <c r="D179" s="5" t="s">
        <v>191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565159</v>
      </c>
      <c r="L179" s="17">
        <f t="shared" si="7"/>
        <v>565159</v>
      </c>
      <c r="M179" s="17">
        <v>0</v>
      </c>
      <c r="N179" s="17">
        <v>0</v>
      </c>
      <c r="O179" s="17">
        <f t="shared" si="8"/>
        <v>565159</v>
      </c>
      <c r="P179" s="17">
        <v>0</v>
      </c>
      <c r="Q179" s="17">
        <v>0</v>
      </c>
      <c r="R179" s="77">
        <v>0</v>
      </c>
    </row>
    <row r="180" spans="1:18" x14ac:dyDescent="0.25">
      <c r="A180" s="16" t="s">
        <v>192</v>
      </c>
      <c r="B180" s="5" t="s">
        <v>119</v>
      </c>
      <c r="C180" s="5">
        <v>800017308</v>
      </c>
      <c r="D180" s="5" t="s">
        <v>193</v>
      </c>
      <c r="E180" s="17">
        <v>1006500</v>
      </c>
      <c r="F180" s="17">
        <v>819000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f t="shared" si="7"/>
        <v>1825500</v>
      </c>
      <c r="M180" s="17">
        <v>-438500</v>
      </c>
      <c r="N180" s="17">
        <v>0</v>
      </c>
      <c r="O180" s="17">
        <f t="shared" si="8"/>
        <v>1387000</v>
      </c>
      <c r="P180" s="17">
        <v>0</v>
      </c>
      <c r="Q180" s="17">
        <v>0</v>
      </c>
      <c r="R180" s="77">
        <v>0</v>
      </c>
    </row>
    <row r="181" spans="1:18" x14ac:dyDescent="0.25">
      <c r="A181" s="16" t="s">
        <v>192</v>
      </c>
      <c r="B181" s="5" t="s">
        <v>119</v>
      </c>
      <c r="C181" s="5">
        <v>804011987</v>
      </c>
      <c r="D181" s="5" t="s">
        <v>194</v>
      </c>
      <c r="E181" s="17">
        <v>13401591</v>
      </c>
      <c r="F181" s="17">
        <v>0</v>
      </c>
      <c r="G181" s="17">
        <v>13740484</v>
      </c>
      <c r="H181" s="17">
        <v>6745200</v>
      </c>
      <c r="I181" s="17">
        <v>0</v>
      </c>
      <c r="J181" s="17">
        <v>0</v>
      </c>
      <c r="K181" s="17">
        <v>0</v>
      </c>
      <c r="L181" s="17">
        <f t="shared" si="7"/>
        <v>33887275</v>
      </c>
      <c r="M181" s="17">
        <v>0</v>
      </c>
      <c r="N181" s="17">
        <v>0</v>
      </c>
      <c r="O181" s="17">
        <f t="shared" si="8"/>
        <v>33887275</v>
      </c>
      <c r="P181" s="17">
        <v>0</v>
      </c>
      <c r="Q181" s="17">
        <v>0</v>
      </c>
      <c r="R181" s="77">
        <v>0</v>
      </c>
    </row>
    <row r="182" spans="1:18" x14ac:dyDescent="0.25">
      <c r="A182" s="16" t="s">
        <v>192</v>
      </c>
      <c r="B182" s="5" t="s">
        <v>119</v>
      </c>
      <c r="C182" s="5">
        <v>860052155</v>
      </c>
      <c r="D182" s="5" t="s">
        <v>195</v>
      </c>
      <c r="E182" s="17">
        <v>296149490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f t="shared" si="7"/>
        <v>296149490</v>
      </c>
      <c r="M182" s="17">
        <v>-118459794</v>
      </c>
      <c r="N182" s="17">
        <v>0</v>
      </c>
      <c r="O182" s="17">
        <f t="shared" si="8"/>
        <v>177689696</v>
      </c>
      <c r="P182" s="17">
        <v>0</v>
      </c>
      <c r="Q182" s="17">
        <v>0</v>
      </c>
      <c r="R182" s="77">
        <v>0</v>
      </c>
    </row>
    <row r="183" spans="1:18" x14ac:dyDescent="0.25">
      <c r="A183" s="16" t="s">
        <v>192</v>
      </c>
      <c r="B183" s="5" t="s">
        <v>119</v>
      </c>
      <c r="C183" s="5">
        <v>890399010</v>
      </c>
      <c r="D183" s="5" t="s">
        <v>196</v>
      </c>
      <c r="E183" s="17">
        <v>156000</v>
      </c>
      <c r="F183" s="17">
        <v>96423121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f t="shared" si="7"/>
        <v>96579121</v>
      </c>
      <c r="M183" s="17">
        <v>0</v>
      </c>
      <c r="N183" s="17">
        <v>0</v>
      </c>
      <c r="O183" s="17">
        <f t="shared" si="8"/>
        <v>96579121</v>
      </c>
      <c r="P183" s="17">
        <v>0</v>
      </c>
      <c r="Q183" s="17">
        <v>0</v>
      </c>
      <c r="R183" s="77">
        <v>0</v>
      </c>
    </row>
    <row r="184" spans="1:18" x14ac:dyDescent="0.25">
      <c r="A184" s="16" t="s">
        <v>192</v>
      </c>
      <c r="B184" s="5" t="s">
        <v>119</v>
      </c>
      <c r="C184" s="5">
        <v>899999063</v>
      </c>
      <c r="D184" s="5" t="s">
        <v>171</v>
      </c>
      <c r="E184" s="17">
        <v>1733000</v>
      </c>
      <c r="F184" s="17">
        <v>0</v>
      </c>
      <c r="G184" s="17">
        <v>566981</v>
      </c>
      <c r="H184" s="17">
        <v>828327</v>
      </c>
      <c r="I184" s="17">
        <v>0</v>
      </c>
      <c r="J184" s="17">
        <v>0</v>
      </c>
      <c r="K184" s="17">
        <v>0</v>
      </c>
      <c r="L184" s="17">
        <f t="shared" si="7"/>
        <v>3128308</v>
      </c>
      <c r="M184" s="17">
        <v>0</v>
      </c>
      <c r="N184" s="17">
        <v>0</v>
      </c>
      <c r="O184" s="17">
        <f t="shared" si="8"/>
        <v>3128308</v>
      </c>
      <c r="P184" s="17">
        <v>0</v>
      </c>
      <c r="Q184" s="17">
        <v>0</v>
      </c>
      <c r="R184" s="77">
        <v>0</v>
      </c>
    </row>
    <row r="185" spans="1:18" x14ac:dyDescent="0.25">
      <c r="A185" s="16" t="s">
        <v>192</v>
      </c>
      <c r="B185" s="5" t="s">
        <v>119</v>
      </c>
      <c r="C185" s="5">
        <v>899999316</v>
      </c>
      <c r="D185" s="5" t="s">
        <v>197</v>
      </c>
      <c r="E185" s="17">
        <v>61342392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f t="shared" si="7"/>
        <v>61342392</v>
      </c>
      <c r="M185" s="17">
        <v>0</v>
      </c>
      <c r="N185" s="17">
        <v>0</v>
      </c>
      <c r="O185" s="17">
        <f t="shared" si="8"/>
        <v>61342392</v>
      </c>
      <c r="P185" s="17">
        <v>0</v>
      </c>
      <c r="Q185" s="17">
        <v>0</v>
      </c>
      <c r="R185" s="77">
        <v>0</v>
      </c>
    </row>
    <row r="186" spans="1:18" x14ac:dyDescent="0.25">
      <c r="A186" s="16" t="s">
        <v>192</v>
      </c>
      <c r="B186" s="5" t="s">
        <v>119</v>
      </c>
      <c r="C186" s="5">
        <v>900632505</v>
      </c>
      <c r="D186" s="5" t="s">
        <v>198</v>
      </c>
      <c r="E186" s="17">
        <v>0</v>
      </c>
      <c r="F186" s="17">
        <v>0</v>
      </c>
      <c r="G186" s="17">
        <v>0</v>
      </c>
      <c r="H186" s="17">
        <v>0</v>
      </c>
      <c r="I186" s="17">
        <v>299000</v>
      </c>
      <c r="J186" s="17">
        <v>0</v>
      </c>
      <c r="K186" s="17">
        <v>0</v>
      </c>
      <c r="L186" s="17">
        <f t="shared" si="7"/>
        <v>299000</v>
      </c>
      <c r="M186" s="17">
        <v>0</v>
      </c>
      <c r="N186" s="17">
        <v>0</v>
      </c>
      <c r="O186" s="17">
        <f t="shared" si="8"/>
        <v>299000</v>
      </c>
      <c r="P186" s="17">
        <v>0</v>
      </c>
      <c r="Q186" s="17">
        <v>0</v>
      </c>
      <c r="R186" s="77">
        <v>0</v>
      </c>
    </row>
    <row r="187" spans="1:18" x14ac:dyDescent="0.25">
      <c r="A187" s="16" t="s">
        <v>192</v>
      </c>
      <c r="B187" s="5" t="s">
        <v>119</v>
      </c>
      <c r="C187" s="5">
        <v>900978341</v>
      </c>
      <c r="D187" s="5" t="s">
        <v>199</v>
      </c>
      <c r="E187" s="17">
        <v>1627038959</v>
      </c>
      <c r="F187" s="17">
        <v>0</v>
      </c>
      <c r="G187" s="17">
        <v>0</v>
      </c>
      <c r="H187" s="17">
        <v>178144814</v>
      </c>
      <c r="I187" s="17">
        <v>0</v>
      </c>
      <c r="J187" s="17">
        <v>0</v>
      </c>
      <c r="K187" s="17">
        <v>0</v>
      </c>
      <c r="L187" s="17">
        <f t="shared" si="7"/>
        <v>1805183773</v>
      </c>
      <c r="M187" s="17">
        <v>0</v>
      </c>
      <c r="N187" s="17">
        <v>0</v>
      </c>
      <c r="O187" s="17">
        <f t="shared" si="8"/>
        <v>1805183773</v>
      </c>
      <c r="P187" s="17">
        <v>0</v>
      </c>
      <c r="Q187" s="17">
        <v>0</v>
      </c>
      <c r="R187" s="77">
        <v>0</v>
      </c>
    </row>
    <row r="188" spans="1:18" x14ac:dyDescent="0.25">
      <c r="A188" s="16" t="s">
        <v>200</v>
      </c>
      <c r="B188" s="5" t="s">
        <v>119</v>
      </c>
      <c r="C188" s="5">
        <v>830015970</v>
      </c>
      <c r="D188" s="5" t="s">
        <v>201</v>
      </c>
      <c r="E188" s="17">
        <v>44272820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f t="shared" si="7"/>
        <v>44272820</v>
      </c>
      <c r="M188" s="17">
        <v>0</v>
      </c>
      <c r="N188" s="17">
        <v>0</v>
      </c>
      <c r="O188" s="17">
        <f t="shared" si="8"/>
        <v>44272820</v>
      </c>
      <c r="P188" s="17">
        <v>0</v>
      </c>
      <c r="Q188" s="17">
        <v>0</v>
      </c>
      <c r="R188" s="77">
        <v>0</v>
      </c>
    </row>
    <row r="189" spans="1:18" x14ac:dyDescent="0.25">
      <c r="A189" s="16" t="s">
        <v>200</v>
      </c>
      <c r="B189" s="5" t="s">
        <v>119</v>
      </c>
      <c r="C189" s="5">
        <v>830086767</v>
      </c>
      <c r="D189" s="5" t="s">
        <v>202</v>
      </c>
      <c r="E189" s="17">
        <v>0</v>
      </c>
      <c r="F189" s="17">
        <v>0</v>
      </c>
      <c r="G189" s="17">
        <v>0</v>
      </c>
      <c r="H189" s="17">
        <v>0</v>
      </c>
      <c r="I189" s="17">
        <v>821333</v>
      </c>
      <c r="J189" s="17">
        <v>0</v>
      </c>
      <c r="K189" s="17">
        <v>0</v>
      </c>
      <c r="L189" s="17">
        <f t="shared" si="7"/>
        <v>821333</v>
      </c>
      <c r="M189" s="17">
        <v>0</v>
      </c>
      <c r="N189" s="17">
        <v>0</v>
      </c>
      <c r="O189" s="17">
        <f t="shared" si="8"/>
        <v>821333</v>
      </c>
      <c r="P189" s="17">
        <v>0</v>
      </c>
      <c r="Q189" s="17">
        <v>0</v>
      </c>
      <c r="R189" s="77">
        <v>0</v>
      </c>
    </row>
    <row r="190" spans="1:18" x14ac:dyDescent="0.25">
      <c r="A190" s="16" t="s">
        <v>200</v>
      </c>
      <c r="B190" s="5" t="s">
        <v>119</v>
      </c>
      <c r="C190" s="5">
        <v>860035992</v>
      </c>
      <c r="D190" s="5" t="s">
        <v>141</v>
      </c>
      <c r="E190" s="17">
        <v>0</v>
      </c>
      <c r="F190" s="17">
        <v>0</v>
      </c>
      <c r="G190" s="17">
        <v>0</v>
      </c>
      <c r="H190" s="17">
        <v>0</v>
      </c>
      <c r="I190" s="17">
        <v>2531900</v>
      </c>
      <c r="J190" s="17">
        <v>0</v>
      </c>
      <c r="K190" s="17">
        <v>0</v>
      </c>
      <c r="L190" s="17">
        <f t="shared" si="7"/>
        <v>2531900</v>
      </c>
      <c r="M190" s="17">
        <v>0</v>
      </c>
      <c r="N190" s="17">
        <v>0</v>
      </c>
      <c r="O190" s="17">
        <f t="shared" si="8"/>
        <v>2531900</v>
      </c>
      <c r="P190" s="17">
        <v>0</v>
      </c>
      <c r="Q190" s="17">
        <v>0</v>
      </c>
      <c r="R190" s="77">
        <v>0</v>
      </c>
    </row>
    <row r="191" spans="1:18" x14ac:dyDescent="0.25">
      <c r="A191" s="16" t="s">
        <v>200</v>
      </c>
      <c r="B191" s="5" t="s">
        <v>119</v>
      </c>
      <c r="C191" s="5">
        <v>860051853</v>
      </c>
      <c r="D191" s="5" t="s">
        <v>203</v>
      </c>
      <c r="E191" s="17">
        <v>0</v>
      </c>
      <c r="F191" s="17">
        <v>0</v>
      </c>
      <c r="G191" s="17">
        <v>0</v>
      </c>
      <c r="H191" s="17">
        <v>15832391</v>
      </c>
      <c r="I191" s="17">
        <v>0</v>
      </c>
      <c r="J191" s="17">
        <v>0</v>
      </c>
      <c r="K191" s="17">
        <v>0</v>
      </c>
      <c r="L191" s="17">
        <f t="shared" si="7"/>
        <v>15832391</v>
      </c>
      <c r="M191" s="17">
        <v>0</v>
      </c>
      <c r="N191" s="17">
        <v>0</v>
      </c>
      <c r="O191" s="17">
        <f t="shared" si="8"/>
        <v>15832391</v>
      </c>
      <c r="P191" s="17">
        <v>0</v>
      </c>
      <c r="Q191" s="17">
        <v>0</v>
      </c>
      <c r="R191" s="77">
        <v>0</v>
      </c>
    </row>
    <row r="192" spans="1:18" x14ac:dyDescent="0.25">
      <c r="A192" s="16" t="s">
        <v>200</v>
      </c>
      <c r="B192" s="5" t="s">
        <v>119</v>
      </c>
      <c r="C192" s="5">
        <v>860056070</v>
      </c>
      <c r="D192" s="5" t="s">
        <v>204</v>
      </c>
      <c r="E192" s="17">
        <v>0</v>
      </c>
      <c r="F192" s="17">
        <v>214542873</v>
      </c>
      <c r="G192" s="17">
        <v>0</v>
      </c>
      <c r="H192" s="17">
        <v>0</v>
      </c>
      <c r="I192" s="17">
        <v>45965447</v>
      </c>
      <c r="J192" s="17">
        <v>0</v>
      </c>
      <c r="K192" s="17">
        <v>0</v>
      </c>
      <c r="L192" s="17">
        <f t="shared" si="7"/>
        <v>260508320</v>
      </c>
      <c r="M192" s="17">
        <v>0</v>
      </c>
      <c r="N192" s="17">
        <v>0</v>
      </c>
      <c r="O192" s="17">
        <f t="shared" si="8"/>
        <v>260508320</v>
      </c>
      <c r="P192" s="17">
        <v>0</v>
      </c>
      <c r="Q192" s="17">
        <v>0</v>
      </c>
      <c r="R192" s="77">
        <v>0</v>
      </c>
    </row>
    <row r="193" spans="1:18" x14ac:dyDescent="0.25">
      <c r="A193" s="16" t="s">
        <v>200</v>
      </c>
      <c r="B193" s="5" t="s">
        <v>119</v>
      </c>
      <c r="C193" s="5">
        <v>860066789</v>
      </c>
      <c r="D193" s="5" t="s">
        <v>205</v>
      </c>
      <c r="E193" s="17">
        <v>692551464</v>
      </c>
      <c r="F193" s="17">
        <v>0</v>
      </c>
      <c r="G193" s="17">
        <v>0</v>
      </c>
      <c r="H193" s="17">
        <v>0</v>
      </c>
      <c r="I193" s="17">
        <v>361326067.95999998</v>
      </c>
      <c r="J193" s="17">
        <v>0</v>
      </c>
      <c r="K193" s="17">
        <v>0</v>
      </c>
      <c r="L193" s="17">
        <f t="shared" si="7"/>
        <v>1053877531.96</v>
      </c>
      <c r="M193" s="17">
        <v>0</v>
      </c>
      <c r="N193" s="17">
        <v>0</v>
      </c>
      <c r="O193" s="17">
        <f t="shared" si="8"/>
        <v>1053877531.96</v>
      </c>
      <c r="P193" s="17">
        <v>0</v>
      </c>
      <c r="Q193" s="17">
        <v>0</v>
      </c>
      <c r="R193" s="77">
        <v>0</v>
      </c>
    </row>
    <row r="194" spans="1:18" x14ac:dyDescent="0.25">
      <c r="A194" s="16" t="s">
        <v>200</v>
      </c>
      <c r="B194" s="5" t="s">
        <v>119</v>
      </c>
      <c r="C194" s="5">
        <v>860075558</v>
      </c>
      <c r="D194" s="5" t="s">
        <v>206</v>
      </c>
      <c r="E194" s="17">
        <v>488838494</v>
      </c>
      <c r="F194" s="17">
        <v>0</v>
      </c>
      <c r="G194" s="17">
        <v>0</v>
      </c>
      <c r="H194" s="17">
        <v>0</v>
      </c>
      <c r="I194" s="17">
        <v>240486252</v>
      </c>
      <c r="J194" s="17">
        <v>0</v>
      </c>
      <c r="K194" s="17">
        <v>0</v>
      </c>
      <c r="L194" s="17">
        <f t="shared" si="7"/>
        <v>729324746</v>
      </c>
      <c r="M194" s="17">
        <v>0</v>
      </c>
      <c r="N194" s="17">
        <v>0</v>
      </c>
      <c r="O194" s="17">
        <f t="shared" si="8"/>
        <v>729324746</v>
      </c>
      <c r="P194" s="17">
        <v>0</v>
      </c>
      <c r="Q194" s="17">
        <v>0</v>
      </c>
      <c r="R194" s="77">
        <v>0</v>
      </c>
    </row>
    <row r="195" spans="1:18" x14ac:dyDescent="0.25">
      <c r="A195" s="16" t="s">
        <v>200</v>
      </c>
      <c r="B195" s="5" t="s">
        <v>119</v>
      </c>
      <c r="C195" s="5">
        <v>860403721</v>
      </c>
      <c r="D195" s="5" t="s">
        <v>207</v>
      </c>
      <c r="E195" s="17">
        <v>60405513</v>
      </c>
      <c r="F195" s="17">
        <v>0</v>
      </c>
      <c r="G195" s="17">
        <v>0</v>
      </c>
      <c r="H195" s="17">
        <v>0</v>
      </c>
      <c r="I195" s="17">
        <v>0</v>
      </c>
      <c r="J195" s="17">
        <v>814435</v>
      </c>
      <c r="K195" s="17">
        <v>0</v>
      </c>
      <c r="L195" s="17">
        <f t="shared" si="7"/>
        <v>61219948</v>
      </c>
      <c r="M195" s="17">
        <v>-375349.96</v>
      </c>
      <c r="N195" s="17">
        <v>0</v>
      </c>
      <c r="O195" s="17">
        <f t="shared" si="8"/>
        <v>60844598.039999999</v>
      </c>
      <c r="P195" s="17">
        <v>0</v>
      </c>
      <c r="Q195" s="17">
        <v>0</v>
      </c>
      <c r="R195" s="77">
        <v>60405513</v>
      </c>
    </row>
    <row r="196" spans="1:18" x14ac:dyDescent="0.25">
      <c r="A196" s="16" t="s">
        <v>200</v>
      </c>
      <c r="B196" s="5" t="s">
        <v>119</v>
      </c>
      <c r="C196" s="5">
        <v>860503634</v>
      </c>
      <c r="D196" s="5" t="s">
        <v>208</v>
      </c>
      <c r="E196" s="17">
        <v>0</v>
      </c>
      <c r="F196" s="17">
        <v>0</v>
      </c>
      <c r="G196" s="17">
        <v>0</v>
      </c>
      <c r="H196" s="17">
        <v>0</v>
      </c>
      <c r="I196" s="17">
        <v>30063639</v>
      </c>
      <c r="J196" s="17">
        <v>0</v>
      </c>
      <c r="K196" s="17">
        <v>0</v>
      </c>
      <c r="L196" s="17">
        <f t="shared" si="7"/>
        <v>30063639</v>
      </c>
      <c r="M196" s="17">
        <v>0</v>
      </c>
      <c r="N196" s="17">
        <v>0</v>
      </c>
      <c r="O196" s="17">
        <f t="shared" si="8"/>
        <v>30063639</v>
      </c>
      <c r="P196" s="17">
        <v>0</v>
      </c>
      <c r="Q196" s="17">
        <v>0</v>
      </c>
      <c r="R196" s="77">
        <v>0</v>
      </c>
    </row>
    <row r="197" spans="1:18" x14ac:dyDescent="0.25">
      <c r="A197" s="16" t="s">
        <v>200</v>
      </c>
      <c r="B197" s="5" t="s">
        <v>119</v>
      </c>
      <c r="C197" s="5">
        <v>860503837</v>
      </c>
      <c r="D197" s="5" t="s">
        <v>209</v>
      </c>
      <c r="E197" s="17">
        <v>32926306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f t="shared" si="7"/>
        <v>32926306</v>
      </c>
      <c r="M197" s="17">
        <v>0</v>
      </c>
      <c r="N197" s="17">
        <v>0</v>
      </c>
      <c r="O197" s="17">
        <f t="shared" si="8"/>
        <v>32926306</v>
      </c>
      <c r="P197" s="17">
        <v>0</v>
      </c>
      <c r="Q197" s="17">
        <v>0</v>
      </c>
      <c r="R197" s="77">
        <v>0</v>
      </c>
    </row>
    <row r="198" spans="1:18" x14ac:dyDescent="0.25">
      <c r="A198" s="16" t="s">
        <v>200</v>
      </c>
      <c r="B198" s="5" t="s">
        <v>119</v>
      </c>
      <c r="C198" s="5">
        <v>890307400</v>
      </c>
      <c r="D198" s="5" t="s">
        <v>210</v>
      </c>
      <c r="E198" s="17">
        <v>21022080</v>
      </c>
      <c r="F198" s="17">
        <v>0</v>
      </c>
      <c r="G198" s="17">
        <v>0</v>
      </c>
      <c r="H198" s="17">
        <v>0</v>
      </c>
      <c r="I198" s="17">
        <v>0</v>
      </c>
      <c r="J198" s="17">
        <v>13327862</v>
      </c>
      <c r="K198" s="17">
        <v>0</v>
      </c>
      <c r="L198" s="17">
        <f t="shared" si="7"/>
        <v>34349942</v>
      </c>
      <c r="M198" s="17">
        <v>0</v>
      </c>
      <c r="N198" s="17">
        <v>0</v>
      </c>
      <c r="O198" s="17">
        <f t="shared" si="8"/>
        <v>34349942</v>
      </c>
      <c r="P198" s="17">
        <v>0</v>
      </c>
      <c r="Q198" s="17">
        <v>0</v>
      </c>
      <c r="R198" s="77">
        <v>0</v>
      </c>
    </row>
    <row r="199" spans="1:18" x14ac:dyDescent="0.25">
      <c r="A199" s="16" t="s">
        <v>200</v>
      </c>
      <c r="B199" s="5" t="s">
        <v>119</v>
      </c>
      <c r="C199" s="5">
        <v>891000692</v>
      </c>
      <c r="D199" s="5" t="s">
        <v>211</v>
      </c>
      <c r="E199" s="17">
        <v>0</v>
      </c>
      <c r="F199" s="17">
        <v>0</v>
      </c>
      <c r="G199" s="17">
        <v>0</v>
      </c>
      <c r="H199" s="17">
        <v>192236</v>
      </c>
      <c r="I199" s="17">
        <v>0</v>
      </c>
      <c r="J199" s="17">
        <v>0</v>
      </c>
      <c r="K199" s="17">
        <v>0</v>
      </c>
      <c r="L199" s="17">
        <f t="shared" si="7"/>
        <v>192236</v>
      </c>
      <c r="M199" s="17">
        <v>0</v>
      </c>
      <c r="N199" s="17">
        <v>0</v>
      </c>
      <c r="O199" s="17">
        <f t="shared" si="8"/>
        <v>192236</v>
      </c>
      <c r="P199" s="17">
        <v>0</v>
      </c>
      <c r="Q199" s="17">
        <v>0</v>
      </c>
      <c r="R199" s="77">
        <v>0</v>
      </c>
    </row>
    <row r="200" spans="1:18" x14ac:dyDescent="0.25">
      <c r="A200" s="16" t="s">
        <v>200</v>
      </c>
      <c r="B200" s="5" t="s">
        <v>119</v>
      </c>
      <c r="C200" s="5">
        <v>899999063</v>
      </c>
      <c r="D200" s="5" t="s">
        <v>171</v>
      </c>
      <c r="E200" s="17">
        <v>18269805</v>
      </c>
      <c r="F200" s="17">
        <v>1133804</v>
      </c>
      <c r="G200" s="17">
        <v>0</v>
      </c>
      <c r="H200" s="17">
        <v>4433692</v>
      </c>
      <c r="I200" s="17">
        <v>0</v>
      </c>
      <c r="J200" s="17">
        <v>0</v>
      </c>
      <c r="K200" s="17">
        <v>0</v>
      </c>
      <c r="L200" s="17">
        <f t="shared" si="7"/>
        <v>23837301</v>
      </c>
      <c r="M200" s="17">
        <v>0</v>
      </c>
      <c r="N200" s="17">
        <v>0</v>
      </c>
      <c r="O200" s="17">
        <f t="shared" si="8"/>
        <v>23837301</v>
      </c>
      <c r="P200" s="17">
        <v>0</v>
      </c>
      <c r="Q200" s="17">
        <v>0</v>
      </c>
      <c r="R200" s="77">
        <v>0</v>
      </c>
    </row>
    <row r="201" spans="1:18" x14ac:dyDescent="0.25">
      <c r="A201" s="16" t="s">
        <v>212</v>
      </c>
      <c r="B201" s="5" t="s">
        <v>213</v>
      </c>
      <c r="C201" s="5">
        <v>830008686</v>
      </c>
      <c r="D201" s="5" t="s">
        <v>186</v>
      </c>
      <c r="E201" s="17">
        <v>0</v>
      </c>
      <c r="F201" s="17">
        <v>0</v>
      </c>
      <c r="G201" s="17">
        <v>0</v>
      </c>
      <c r="H201" s="17">
        <v>0</v>
      </c>
      <c r="I201" s="17">
        <v>836615</v>
      </c>
      <c r="J201" s="17">
        <v>9055034</v>
      </c>
      <c r="K201" s="17">
        <v>0</v>
      </c>
      <c r="L201" s="17">
        <f t="shared" si="7"/>
        <v>9891649</v>
      </c>
      <c r="M201" s="17">
        <v>0</v>
      </c>
      <c r="N201" s="17">
        <v>0</v>
      </c>
      <c r="O201" s="17">
        <f t="shared" si="8"/>
        <v>9891649</v>
      </c>
      <c r="P201" s="17">
        <v>0</v>
      </c>
      <c r="Q201" s="17">
        <v>0</v>
      </c>
      <c r="R201" s="77">
        <v>0</v>
      </c>
    </row>
    <row r="202" spans="1:18" x14ac:dyDescent="0.25">
      <c r="A202" s="16" t="s">
        <v>212</v>
      </c>
      <c r="B202" s="5" t="s">
        <v>213</v>
      </c>
      <c r="C202" s="5">
        <v>860002180</v>
      </c>
      <c r="D202" s="5" t="s">
        <v>214</v>
      </c>
      <c r="E202" s="17">
        <v>25293923</v>
      </c>
      <c r="F202" s="17">
        <v>22776257</v>
      </c>
      <c r="G202" s="17">
        <v>9277369</v>
      </c>
      <c r="H202" s="17">
        <v>42190712</v>
      </c>
      <c r="I202" s="17">
        <v>92858221</v>
      </c>
      <c r="J202" s="17">
        <v>268812248.99000001</v>
      </c>
      <c r="K202" s="17">
        <v>71040045</v>
      </c>
      <c r="L202" s="17">
        <f t="shared" si="7"/>
        <v>532248775.99000001</v>
      </c>
      <c r="M202" s="17">
        <v>-82328619</v>
      </c>
      <c r="N202" s="17">
        <v>0</v>
      </c>
      <c r="O202" s="17">
        <f t="shared" si="8"/>
        <v>449920156.99000001</v>
      </c>
      <c r="P202" s="17">
        <v>183275112</v>
      </c>
      <c r="Q202" s="17">
        <v>70064453</v>
      </c>
      <c r="R202" s="77">
        <v>108585801</v>
      </c>
    </row>
    <row r="203" spans="1:18" x14ac:dyDescent="0.25">
      <c r="A203" s="16" t="s">
        <v>212</v>
      </c>
      <c r="B203" s="5" t="s">
        <v>213</v>
      </c>
      <c r="C203" s="5">
        <v>860002184</v>
      </c>
      <c r="D203" s="5" t="s">
        <v>215</v>
      </c>
      <c r="E203" s="17">
        <v>2413888</v>
      </c>
      <c r="F203" s="17">
        <v>7572654</v>
      </c>
      <c r="G203" s="17">
        <v>2885457</v>
      </c>
      <c r="H203" s="17">
        <v>8198089</v>
      </c>
      <c r="I203" s="17">
        <v>16249109</v>
      </c>
      <c r="J203" s="17">
        <v>321888383</v>
      </c>
      <c r="K203" s="17">
        <v>29842431</v>
      </c>
      <c r="L203" s="17">
        <f t="shared" si="7"/>
        <v>389050011</v>
      </c>
      <c r="M203" s="17">
        <v>-8102079</v>
      </c>
      <c r="N203" s="17">
        <v>0</v>
      </c>
      <c r="O203" s="17">
        <f t="shared" si="8"/>
        <v>380947932</v>
      </c>
      <c r="P203" s="17">
        <v>141884077</v>
      </c>
      <c r="Q203" s="17">
        <v>10235131</v>
      </c>
      <c r="R203" s="77">
        <v>8650616</v>
      </c>
    </row>
    <row r="204" spans="1:18" x14ac:dyDescent="0.25">
      <c r="A204" s="16" t="s">
        <v>212</v>
      </c>
      <c r="B204" s="5" t="s">
        <v>213</v>
      </c>
      <c r="C204" s="5">
        <v>860002400</v>
      </c>
      <c r="D204" s="5" t="s">
        <v>216</v>
      </c>
      <c r="E204" s="17">
        <v>28759986</v>
      </c>
      <c r="F204" s="17">
        <v>53785238</v>
      </c>
      <c r="G204" s="17">
        <v>65108069.759999998</v>
      </c>
      <c r="H204" s="17">
        <v>149673106</v>
      </c>
      <c r="I204" s="17">
        <v>119132711</v>
      </c>
      <c r="J204" s="17">
        <v>795464073.44000006</v>
      </c>
      <c r="K204" s="17">
        <v>149384273</v>
      </c>
      <c r="L204" s="17">
        <f t="shared" si="7"/>
        <v>1361307457.2</v>
      </c>
      <c r="M204" s="17">
        <v>-87053283</v>
      </c>
      <c r="N204" s="17">
        <v>0</v>
      </c>
      <c r="O204" s="17">
        <f t="shared" si="8"/>
        <v>1274254174.2</v>
      </c>
      <c r="P204" s="17">
        <v>202139740</v>
      </c>
      <c r="Q204" s="17">
        <v>49685706</v>
      </c>
      <c r="R204" s="77">
        <v>120608720.80000001</v>
      </c>
    </row>
    <row r="205" spans="1:18" x14ac:dyDescent="0.25">
      <c r="A205" s="16" t="s">
        <v>212</v>
      </c>
      <c r="B205" s="5" t="s">
        <v>213</v>
      </c>
      <c r="C205" s="5">
        <v>860009578</v>
      </c>
      <c r="D205" s="5" t="s">
        <v>217</v>
      </c>
      <c r="E205" s="17">
        <v>54685201</v>
      </c>
      <c r="F205" s="17">
        <v>55922197</v>
      </c>
      <c r="G205" s="17">
        <v>35266657</v>
      </c>
      <c r="H205" s="17">
        <v>4406459</v>
      </c>
      <c r="I205" s="17">
        <v>88116255</v>
      </c>
      <c r="J205" s="17">
        <v>109414975</v>
      </c>
      <c r="K205" s="17">
        <v>73829797</v>
      </c>
      <c r="L205" s="17">
        <f t="shared" si="7"/>
        <v>421641541</v>
      </c>
      <c r="M205" s="17">
        <v>-514825</v>
      </c>
      <c r="N205" s="17">
        <v>0</v>
      </c>
      <c r="O205" s="17">
        <f t="shared" si="8"/>
        <v>421126716</v>
      </c>
      <c r="P205" s="17">
        <v>2444100</v>
      </c>
      <c r="Q205" s="17">
        <v>88106063</v>
      </c>
      <c r="R205" s="77">
        <v>514825</v>
      </c>
    </row>
    <row r="206" spans="1:18" x14ac:dyDescent="0.25">
      <c r="A206" s="16" t="s">
        <v>212</v>
      </c>
      <c r="B206" s="5" t="s">
        <v>213</v>
      </c>
      <c r="C206" s="5">
        <v>860028415</v>
      </c>
      <c r="D206" s="5" t="s">
        <v>218</v>
      </c>
      <c r="E206" s="17">
        <v>0</v>
      </c>
      <c r="F206" s="17">
        <v>1615327</v>
      </c>
      <c r="G206" s="17">
        <v>0</v>
      </c>
      <c r="H206" s="17">
        <v>4449409</v>
      </c>
      <c r="I206" s="17">
        <v>434250</v>
      </c>
      <c r="J206" s="17">
        <v>0</v>
      </c>
      <c r="K206" s="17">
        <v>2102122</v>
      </c>
      <c r="L206" s="17">
        <f t="shared" si="7"/>
        <v>8601108</v>
      </c>
      <c r="M206" s="17">
        <v>-4536913</v>
      </c>
      <c r="N206" s="17">
        <v>0</v>
      </c>
      <c r="O206" s="17">
        <f t="shared" si="8"/>
        <v>4064195</v>
      </c>
      <c r="P206" s="17">
        <v>1067641</v>
      </c>
      <c r="Q206" s="17">
        <v>0</v>
      </c>
      <c r="R206" s="77">
        <v>2920224</v>
      </c>
    </row>
    <row r="207" spans="1:18" x14ac:dyDescent="0.25">
      <c r="A207" s="16" t="s">
        <v>212</v>
      </c>
      <c r="B207" s="5" t="s">
        <v>213</v>
      </c>
      <c r="C207" s="5">
        <v>860037013</v>
      </c>
      <c r="D207" s="5" t="s">
        <v>219</v>
      </c>
      <c r="E207" s="17">
        <v>168491908</v>
      </c>
      <c r="F207" s="17">
        <v>241516868</v>
      </c>
      <c r="G207" s="17">
        <v>82655645</v>
      </c>
      <c r="H207" s="17">
        <v>124139797</v>
      </c>
      <c r="I207" s="17">
        <v>483893420</v>
      </c>
      <c r="J207" s="17">
        <v>1431642348.7</v>
      </c>
      <c r="K207" s="17">
        <v>311105227</v>
      </c>
      <c r="L207" s="17">
        <f t="shared" si="7"/>
        <v>2843445213.6999998</v>
      </c>
      <c r="M207" s="17">
        <v>-9066167</v>
      </c>
      <c r="N207" s="17">
        <v>0</v>
      </c>
      <c r="O207" s="17">
        <f t="shared" si="8"/>
        <v>2834379046.6999998</v>
      </c>
      <c r="P207" s="17">
        <v>410983362</v>
      </c>
      <c r="Q207" s="17">
        <v>390617858</v>
      </c>
      <c r="R207" s="77">
        <v>28771388</v>
      </c>
    </row>
    <row r="208" spans="1:18" x14ac:dyDescent="0.25">
      <c r="A208" s="16" t="s">
        <v>212</v>
      </c>
      <c r="B208" s="5" t="s">
        <v>213</v>
      </c>
      <c r="C208" s="5">
        <v>860039988</v>
      </c>
      <c r="D208" s="5" t="s">
        <v>220</v>
      </c>
      <c r="E208" s="17">
        <v>0</v>
      </c>
      <c r="F208" s="17">
        <v>0</v>
      </c>
      <c r="G208" s="17">
        <v>0</v>
      </c>
      <c r="H208" s="17">
        <v>656031</v>
      </c>
      <c r="I208" s="17">
        <v>10222296</v>
      </c>
      <c r="J208" s="17">
        <v>143136152</v>
      </c>
      <c r="K208" s="17">
        <v>1492565</v>
      </c>
      <c r="L208" s="17">
        <f t="shared" si="7"/>
        <v>155507044</v>
      </c>
      <c r="M208" s="17">
        <v>0</v>
      </c>
      <c r="N208" s="17">
        <v>0</v>
      </c>
      <c r="O208" s="17">
        <f t="shared" si="8"/>
        <v>155507044</v>
      </c>
      <c r="P208" s="17">
        <v>0</v>
      </c>
      <c r="Q208" s="17">
        <v>486662</v>
      </c>
      <c r="R208" s="77">
        <v>0</v>
      </c>
    </row>
    <row r="209" spans="1:18" x14ac:dyDescent="0.25">
      <c r="A209" s="16" t="s">
        <v>212</v>
      </c>
      <c r="B209" s="5" t="s">
        <v>213</v>
      </c>
      <c r="C209" s="5">
        <v>860524654</v>
      </c>
      <c r="D209" s="5" t="s">
        <v>164</v>
      </c>
      <c r="E209" s="17">
        <v>1530419</v>
      </c>
      <c r="F209" s="17">
        <v>2916600</v>
      </c>
      <c r="G209" s="17">
        <v>0</v>
      </c>
      <c r="H209" s="17">
        <v>17743865</v>
      </c>
      <c r="I209" s="17">
        <v>11459493</v>
      </c>
      <c r="J209" s="17">
        <v>2297600</v>
      </c>
      <c r="K209" s="17">
        <v>3961759</v>
      </c>
      <c r="L209" s="17">
        <f t="shared" si="7"/>
        <v>39909736</v>
      </c>
      <c r="M209" s="17">
        <v>-3150300</v>
      </c>
      <c r="N209" s="17">
        <v>0</v>
      </c>
      <c r="O209" s="17">
        <f t="shared" si="8"/>
        <v>36759436</v>
      </c>
      <c r="P209" s="17">
        <v>27947881</v>
      </c>
      <c r="Q209" s="17">
        <v>4684716</v>
      </c>
      <c r="R209" s="77">
        <v>3973275</v>
      </c>
    </row>
    <row r="210" spans="1:18" x14ac:dyDescent="0.25">
      <c r="A210" s="16" t="s">
        <v>212</v>
      </c>
      <c r="B210" s="5" t="s">
        <v>213</v>
      </c>
      <c r="C210" s="5">
        <v>890903407</v>
      </c>
      <c r="D210" s="5" t="s">
        <v>221</v>
      </c>
      <c r="E210" s="17">
        <v>45933162</v>
      </c>
      <c r="F210" s="17">
        <v>20656109</v>
      </c>
      <c r="G210" s="17">
        <v>5596617</v>
      </c>
      <c r="H210" s="17">
        <v>52353962</v>
      </c>
      <c r="I210" s="17">
        <v>98142025</v>
      </c>
      <c r="J210" s="17">
        <v>211406121</v>
      </c>
      <c r="K210" s="17">
        <v>33658234</v>
      </c>
      <c r="L210" s="17">
        <f t="shared" si="7"/>
        <v>467746230</v>
      </c>
      <c r="M210" s="17">
        <v>-21241721</v>
      </c>
      <c r="N210" s="17">
        <v>0</v>
      </c>
      <c r="O210" s="17">
        <f t="shared" si="8"/>
        <v>446504509</v>
      </c>
      <c r="P210" s="17">
        <v>4629540</v>
      </c>
      <c r="Q210" s="17">
        <v>41401450</v>
      </c>
      <c r="R210" s="77">
        <v>21351012</v>
      </c>
    </row>
    <row r="211" spans="1:18" x14ac:dyDescent="0.25">
      <c r="A211" s="16" t="s">
        <v>212</v>
      </c>
      <c r="B211" s="5" t="s">
        <v>213</v>
      </c>
      <c r="C211" s="5">
        <v>891700037</v>
      </c>
      <c r="D211" s="5" t="s">
        <v>222</v>
      </c>
      <c r="E211" s="17">
        <v>0</v>
      </c>
      <c r="F211" s="17">
        <v>0</v>
      </c>
      <c r="G211" s="17">
        <v>432300</v>
      </c>
      <c r="H211" s="17">
        <v>254400</v>
      </c>
      <c r="I211" s="17">
        <v>0</v>
      </c>
      <c r="J211" s="17">
        <v>12221669</v>
      </c>
      <c r="K211" s="17">
        <v>1154099</v>
      </c>
      <c r="L211" s="17">
        <f t="shared" si="7"/>
        <v>14062468</v>
      </c>
      <c r="M211" s="17">
        <v>-8190433</v>
      </c>
      <c r="N211" s="17">
        <v>0</v>
      </c>
      <c r="O211" s="17">
        <f t="shared" si="8"/>
        <v>5872035</v>
      </c>
      <c r="P211" s="17">
        <v>752767</v>
      </c>
      <c r="Q211" s="17">
        <v>737400</v>
      </c>
      <c r="R211" s="77">
        <v>9787333</v>
      </c>
    </row>
    <row r="212" spans="1:18" x14ac:dyDescent="0.25">
      <c r="A212" s="16" t="s">
        <v>223</v>
      </c>
      <c r="B212" s="5" t="s">
        <v>213</v>
      </c>
      <c r="C212" s="5">
        <v>900462447</v>
      </c>
      <c r="D212" s="5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3276785638.2399998</v>
      </c>
      <c r="K212" s="17">
        <v>0</v>
      </c>
      <c r="L212" s="17">
        <f t="shared" si="7"/>
        <v>3276785638.2399998</v>
      </c>
      <c r="M212" s="17">
        <v>0</v>
      </c>
      <c r="N212" s="17">
        <v>0</v>
      </c>
      <c r="O212" s="17">
        <f t="shared" si="8"/>
        <v>3276785638.2399998</v>
      </c>
      <c r="P212" s="17">
        <v>0</v>
      </c>
      <c r="Q212" s="17">
        <v>0</v>
      </c>
      <c r="R212" s="77">
        <v>0</v>
      </c>
    </row>
    <row r="213" spans="1:18" x14ac:dyDescent="0.25">
      <c r="A213" s="16" t="s">
        <v>223</v>
      </c>
      <c r="B213" s="5" t="s">
        <v>213</v>
      </c>
      <c r="C213" s="5">
        <v>901037916</v>
      </c>
      <c r="D213" s="5" t="s">
        <v>225</v>
      </c>
      <c r="E213" s="17">
        <v>0</v>
      </c>
      <c r="F213" s="17">
        <v>0</v>
      </c>
      <c r="G213" s="17">
        <v>526056937</v>
      </c>
      <c r="H213" s="17">
        <v>460634513</v>
      </c>
      <c r="I213" s="17">
        <v>1843031319.5599999</v>
      </c>
      <c r="J213" s="17">
        <v>4193948126.6999998</v>
      </c>
      <c r="K213" s="17">
        <v>2401583727</v>
      </c>
      <c r="L213" s="17">
        <f t="shared" si="7"/>
        <v>9425254623.2600002</v>
      </c>
      <c r="M213" s="17">
        <v>-117601886.79000001</v>
      </c>
      <c r="N213" s="17">
        <v>0</v>
      </c>
      <c r="O213" s="17">
        <f t="shared" si="8"/>
        <v>9307652736.4699993</v>
      </c>
      <c r="P213" s="17">
        <v>1848496681</v>
      </c>
      <c r="Q213" s="17">
        <v>0</v>
      </c>
      <c r="R213" s="77">
        <v>171029552.63999999</v>
      </c>
    </row>
    <row r="214" spans="1:18" x14ac:dyDescent="0.25">
      <c r="A214" s="16" t="s">
        <v>226</v>
      </c>
      <c r="B214" s="5" t="s">
        <v>227</v>
      </c>
      <c r="C214" s="5">
        <v>800088702</v>
      </c>
      <c r="D214" s="5" t="s">
        <v>20</v>
      </c>
      <c r="E214" s="17">
        <v>88719469</v>
      </c>
      <c r="F214" s="17">
        <v>84154416</v>
      </c>
      <c r="G214" s="17">
        <v>71450619</v>
      </c>
      <c r="H214" s="17">
        <v>199742021</v>
      </c>
      <c r="I214" s="17">
        <v>102561301</v>
      </c>
      <c r="J214" s="17">
        <v>361448522.60000002</v>
      </c>
      <c r="K214" s="17">
        <v>96879637</v>
      </c>
      <c r="L214" s="17">
        <f t="shared" si="7"/>
        <v>1004955985.6</v>
      </c>
      <c r="M214" s="17">
        <v>0</v>
      </c>
      <c r="N214" s="17">
        <v>-205840155</v>
      </c>
      <c r="O214" s="17">
        <f t="shared" si="8"/>
        <v>799115830.60000002</v>
      </c>
      <c r="P214" s="17">
        <v>71465158</v>
      </c>
      <c r="Q214" s="17">
        <v>97157621</v>
      </c>
      <c r="R214" s="77">
        <v>357649812</v>
      </c>
    </row>
    <row r="215" spans="1:18" x14ac:dyDescent="0.25">
      <c r="A215" s="16" t="s">
        <v>226</v>
      </c>
      <c r="B215" s="5" t="s">
        <v>227</v>
      </c>
      <c r="C215" s="5">
        <v>800130907</v>
      </c>
      <c r="D215" s="5" t="s">
        <v>22</v>
      </c>
      <c r="E215" s="17">
        <v>1083839332</v>
      </c>
      <c r="F215" s="17">
        <v>358755301</v>
      </c>
      <c r="G215" s="17">
        <v>162598949</v>
      </c>
      <c r="H215" s="17">
        <v>704038391</v>
      </c>
      <c r="I215" s="17">
        <v>240858276</v>
      </c>
      <c r="J215" s="17">
        <v>107742711</v>
      </c>
      <c r="K215" s="17">
        <v>788868726</v>
      </c>
      <c r="L215" s="17">
        <f t="shared" si="7"/>
        <v>3446701686</v>
      </c>
      <c r="M215" s="17">
        <v>-8923038</v>
      </c>
      <c r="N215" s="17">
        <v>-38728251</v>
      </c>
      <c r="O215" s="17">
        <f t="shared" si="8"/>
        <v>3399050397</v>
      </c>
      <c r="P215" s="17">
        <v>111376063</v>
      </c>
      <c r="Q215" s="17">
        <v>297074386</v>
      </c>
      <c r="R215" s="77">
        <v>1430176054</v>
      </c>
    </row>
    <row r="216" spans="1:18" x14ac:dyDescent="0.25">
      <c r="A216" s="16" t="s">
        <v>226</v>
      </c>
      <c r="B216" s="5" t="s">
        <v>227</v>
      </c>
      <c r="C216" s="5">
        <v>800251440</v>
      </c>
      <c r="D216" s="5" t="s">
        <v>24</v>
      </c>
      <c r="E216" s="17">
        <v>1806801143</v>
      </c>
      <c r="F216" s="17">
        <v>337027523</v>
      </c>
      <c r="G216" s="17">
        <v>55361740</v>
      </c>
      <c r="H216" s="17">
        <v>725527233</v>
      </c>
      <c r="I216" s="17">
        <v>562721495</v>
      </c>
      <c r="J216" s="17">
        <v>185700325</v>
      </c>
      <c r="K216" s="17">
        <v>777737185</v>
      </c>
      <c r="L216" s="17">
        <f t="shared" si="7"/>
        <v>4450876644</v>
      </c>
      <c r="M216" s="17">
        <v>-807116</v>
      </c>
      <c r="N216" s="17">
        <v>-742819043</v>
      </c>
      <c r="O216" s="17">
        <f t="shared" si="8"/>
        <v>3707250485</v>
      </c>
      <c r="P216" s="17">
        <v>752212453</v>
      </c>
      <c r="Q216" s="17">
        <v>380145900</v>
      </c>
      <c r="R216" s="77">
        <v>1191730505</v>
      </c>
    </row>
    <row r="217" spans="1:18" x14ac:dyDescent="0.25">
      <c r="A217" s="16" t="s">
        <v>226</v>
      </c>
      <c r="B217" s="5" t="s">
        <v>227</v>
      </c>
      <c r="C217" s="5">
        <v>805001157</v>
      </c>
      <c r="D217" s="5" t="s">
        <v>25</v>
      </c>
      <c r="E217" s="17">
        <v>7986780</v>
      </c>
      <c r="F217" s="17">
        <v>384523</v>
      </c>
      <c r="G217" s="17">
        <v>482713</v>
      </c>
      <c r="H217" s="17">
        <v>0</v>
      </c>
      <c r="I217" s="17">
        <v>4191996</v>
      </c>
      <c r="J217" s="17">
        <v>1841774</v>
      </c>
      <c r="K217" s="17">
        <v>9765442</v>
      </c>
      <c r="L217" s="17">
        <f t="shared" si="7"/>
        <v>24653228</v>
      </c>
      <c r="M217" s="17">
        <v>0</v>
      </c>
      <c r="N217" s="17">
        <v>0</v>
      </c>
      <c r="O217" s="17">
        <f t="shared" si="8"/>
        <v>24653228</v>
      </c>
      <c r="P217" s="17">
        <v>23400</v>
      </c>
      <c r="Q217" s="17">
        <v>867236</v>
      </c>
      <c r="R217" s="77">
        <v>0</v>
      </c>
    </row>
    <row r="218" spans="1:18" x14ac:dyDescent="0.25">
      <c r="A218" s="16" t="s">
        <v>226</v>
      </c>
      <c r="B218" s="5" t="s">
        <v>227</v>
      </c>
      <c r="C218" s="5">
        <v>806008394</v>
      </c>
      <c r="D218" s="5" t="s">
        <v>26</v>
      </c>
      <c r="E218" s="17">
        <v>33631369</v>
      </c>
      <c r="F218" s="17">
        <v>471913374</v>
      </c>
      <c r="G218" s="17">
        <v>514356271</v>
      </c>
      <c r="H218" s="17">
        <v>697530648</v>
      </c>
      <c r="I218" s="17">
        <v>175644032.97999999</v>
      </c>
      <c r="J218" s="17">
        <v>576212440.10000002</v>
      </c>
      <c r="K218" s="17">
        <v>3056116566</v>
      </c>
      <c r="L218" s="17">
        <f t="shared" si="7"/>
        <v>5525404701.0799999</v>
      </c>
      <c r="M218" s="17">
        <v>-17133779</v>
      </c>
      <c r="N218" s="17">
        <v>-1291115191</v>
      </c>
      <c r="O218" s="17">
        <f t="shared" si="8"/>
        <v>4217155731.0799999</v>
      </c>
      <c r="P218" s="17">
        <v>515497325</v>
      </c>
      <c r="Q218" s="17">
        <v>0</v>
      </c>
      <c r="R218" s="77">
        <v>1981004834</v>
      </c>
    </row>
    <row r="219" spans="1:18" x14ac:dyDescent="0.25">
      <c r="A219" s="16" t="s">
        <v>226</v>
      </c>
      <c r="B219" s="5" t="s">
        <v>227</v>
      </c>
      <c r="C219" s="5">
        <v>809008362</v>
      </c>
      <c r="D219" s="5" t="s">
        <v>27</v>
      </c>
      <c r="E219" s="17">
        <v>74705120</v>
      </c>
      <c r="F219" s="17">
        <v>11102807</v>
      </c>
      <c r="G219" s="17">
        <v>53841002</v>
      </c>
      <c r="H219" s="17">
        <v>962235815</v>
      </c>
      <c r="I219" s="17">
        <v>411606758</v>
      </c>
      <c r="J219" s="17">
        <v>452439485.5</v>
      </c>
      <c r="K219" s="17">
        <v>103621931</v>
      </c>
      <c r="L219" s="17">
        <f t="shared" si="7"/>
        <v>2069552918.5</v>
      </c>
      <c r="M219" s="17">
        <v>0</v>
      </c>
      <c r="N219" s="17">
        <v>-26101578</v>
      </c>
      <c r="O219" s="17">
        <f t="shared" si="8"/>
        <v>2043451340.5</v>
      </c>
      <c r="P219" s="17">
        <v>622468553</v>
      </c>
      <c r="Q219" s="17">
        <v>475100</v>
      </c>
      <c r="R219" s="77">
        <v>300000000</v>
      </c>
    </row>
    <row r="220" spans="1:18" x14ac:dyDescent="0.25">
      <c r="A220" s="16" t="s">
        <v>226</v>
      </c>
      <c r="B220" s="5" t="s">
        <v>227</v>
      </c>
      <c r="C220" s="5">
        <v>817000248</v>
      </c>
      <c r="D220" s="5" t="s">
        <v>28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320817248</v>
      </c>
      <c r="K220" s="17">
        <v>0</v>
      </c>
      <c r="L220" s="17">
        <f t="shared" si="7"/>
        <v>320817248</v>
      </c>
      <c r="M220" s="17">
        <v>0</v>
      </c>
      <c r="N220" s="17">
        <v>0</v>
      </c>
      <c r="O220" s="17">
        <f t="shared" si="8"/>
        <v>320817248</v>
      </c>
      <c r="P220" s="17">
        <v>0</v>
      </c>
      <c r="Q220" s="17">
        <v>0</v>
      </c>
      <c r="R220" s="77">
        <v>0</v>
      </c>
    </row>
    <row r="221" spans="1:18" x14ac:dyDescent="0.25">
      <c r="A221" s="16" t="s">
        <v>226</v>
      </c>
      <c r="B221" s="5" t="s">
        <v>227</v>
      </c>
      <c r="C221" s="5">
        <v>817001773</v>
      </c>
      <c r="D221" s="5" t="s">
        <v>29</v>
      </c>
      <c r="E221" s="17">
        <v>3085934</v>
      </c>
      <c r="F221" s="17">
        <v>6112641</v>
      </c>
      <c r="G221" s="17">
        <v>0</v>
      </c>
      <c r="H221" s="17">
        <v>96207028</v>
      </c>
      <c r="I221" s="17">
        <v>98017531</v>
      </c>
      <c r="J221" s="17">
        <v>135709131</v>
      </c>
      <c r="K221" s="17">
        <v>6291331</v>
      </c>
      <c r="L221" s="17">
        <f t="shared" si="7"/>
        <v>345423596</v>
      </c>
      <c r="M221" s="17">
        <v>-231500</v>
      </c>
      <c r="N221" s="17">
        <v>-43573023</v>
      </c>
      <c r="O221" s="17">
        <f t="shared" si="8"/>
        <v>301619073</v>
      </c>
      <c r="P221" s="17">
        <v>6625845</v>
      </c>
      <c r="Q221" s="17">
        <v>0</v>
      </c>
      <c r="R221" s="77">
        <v>0</v>
      </c>
    </row>
    <row r="222" spans="1:18" x14ac:dyDescent="0.25">
      <c r="A222" s="16" t="s">
        <v>226</v>
      </c>
      <c r="B222" s="5" t="s">
        <v>227</v>
      </c>
      <c r="C222" s="5">
        <v>824001398</v>
      </c>
      <c r="D222" s="5" t="s">
        <v>30</v>
      </c>
      <c r="E222" s="17">
        <v>7183590</v>
      </c>
      <c r="F222" s="17">
        <v>0</v>
      </c>
      <c r="G222" s="17">
        <v>75000</v>
      </c>
      <c r="H222" s="17">
        <v>393100</v>
      </c>
      <c r="I222" s="17">
        <v>14461670</v>
      </c>
      <c r="J222" s="17">
        <v>205336003</v>
      </c>
      <c r="K222" s="17">
        <v>181482142</v>
      </c>
      <c r="L222" s="17">
        <f t="shared" si="7"/>
        <v>408931505</v>
      </c>
      <c r="M222" s="17">
        <v>0</v>
      </c>
      <c r="N222" s="17">
        <v>0</v>
      </c>
      <c r="O222" s="17">
        <f t="shared" si="8"/>
        <v>408931505</v>
      </c>
      <c r="P222" s="17">
        <v>0</v>
      </c>
      <c r="Q222" s="17">
        <v>0</v>
      </c>
      <c r="R222" s="77">
        <v>0</v>
      </c>
    </row>
    <row r="223" spans="1:18" x14ac:dyDescent="0.25">
      <c r="A223" s="16" t="s">
        <v>226</v>
      </c>
      <c r="B223" s="5" t="s">
        <v>227</v>
      </c>
      <c r="C223" s="5">
        <v>830003564</v>
      </c>
      <c r="D223" s="5" t="s">
        <v>31</v>
      </c>
      <c r="E223" s="17">
        <v>879787789</v>
      </c>
      <c r="F223" s="17">
        <v>2544845972</v>
      </c>
      <c r="G223" s="17">
        <v>612988863</v>
      </c>
      <c r="H223" s="17">
        <v>1189073056</v>
      </c>
      <c r="I223" s="17">
        <v>439161006</v>
      </c>
      <c r="J223" s="17">
        <v>1449142096.48</v>
      </c>
      <c r="K223" s="17">
        <v>4038243232</v>
      </c>
      <c r="L223" s="17">
        <f t="shared" si="7"/>
        <v>11153242014.48</v>
      </c>
      <c r="M223" s="17">
        <v>-1561412145</v>
      </c>
      <c r="N223" s="17">
        <v>-2031723954</v>
      </c>
      <c r="O223" s="17">
        <f t="shared" si="8"/>
        <v>7560105915.4799995</v>
      </c>
      <c r="P223" s="17">
        <v>1588431353</v>
      </c>
      <c r="Q223" s="17">
        <v>63329</v>
      </c>
      <c r="R223" s="77">
        <v>6453130878</v>
      </c>
    </row>
    <row r="224" spans="1:18" x14ac:dyDescent="0.25">
      <c r="A224" s="16" t="s">
        <v>226</v>
      </c>
      <c r="B224" s="5" t="s">
        <v>227</v>
      </c>
      <c r="C224" s="5">
        <v>830113831</v>
      </c>
      <c r="D224" s="5" t="s">
        <v>32</v>
      </c>
      <c r="E224" s="17">
        <v>3832525</v>
      </c>
      <c r="F224" s="17">
        <v>41280889</v>
      </c>
      <c r="G224" s="17">
        <v>21383836</v>
      </c>
      <c r="H224" s="17">
        <v>51712936</v>
      </c>
      <c r="I224" s="17">
        <v>35600146</v>
      </c>
      <c r="J224" s="17">
        <v>65793159</v>
      </c>
      <c r="K224" s="17">
        <v>7996126</v>
      </c>
      <c r="L224" s="17">
        <f t="shared" si="7"/>
        <v>227599617</v>
      </c>
      <c r="M224" s="17">
        <v>0</v>
      </c>
      <c r="N224" s="17">
        <v>-57712522</v>
      </c>
      <c r="O224" s="17">
        <f t="shared" si="8"/>
        <v>169887095</v>
      </c>
      <c r="P224" s="17">
        <v>0</v>
      </c>
      <c r="Q224" s="17">
        <v>48955282</v>
      </c>
      <c r="R224" s="77">
        <v>91658203</v>
      </c>
    </row>
    <row r="225" spans="1:18" x14ac:dyDescent="0.25">
      <c r="A225" s="16" t="s">
        <v>226</v>
      </c>
      <c r="B225" s="5" t="s">
        <v>227</v>
      </c>
      <c r="C225" s="5">
        <v>837000084</v>
      </c>
      <c r="D225" s="5" t="s">
        <v>33</v>
      </c>
      <c r="E225" s="17">
        <v>441900</v>
      </c>
      <c r="F225" s="17">
        <v>5035160</v>
      </c>
      <c r="G225" s="17">
        <v>7449588</v>
      </c>
      <c r="H225" s="17">
        <v>17683704.77</v>
      </c>
      <c r="I225" s="17">
        <v>25248818</v>
      </c>
      <c r="J225" s="17">
        <v>238870493</v>
      </c>
      <c r="K225" s="17">
        <v>327540508</v>
      </c>
      <c r="L225" s="17">
        <f t="shared" si="7"/>
        <v>622270171.76999998</v>
      </c>
      <c r="M225" s="17">
        <v>0</v>
      </c>
      <c r="N225" s="17">
        <v>-11113624</v>
      </c>
      <c r="O225" s="17">
        <f t="shared" si="8"/>
        <v>611156547.76999998</v>
      </c>
      <c r="P225" s="17">
        <v>58539964</v>
      </c>
      <c r="Q225" s="17">
        <v>0</v>
      </c>
      <c r="R225" s="77">
        <v>40433576</v>
      </c>
    </row>
    <row r="226" spans="1:18" x14ac:dyDescent="0.25">
      <c r="A226" s="16" t="s">
        <v>226</v>
      </c>
      <c r="B226" s="5" t="s">
        <v>227</v>
      </c>
      <c r="C226" s="5">
        <v>839000495</v>
      </c>
      <c r="D226" s="5" t="s">
        <v>34</v>
      </c>
      <c r="E226" s="17">
        <v>139623504</v>
      </c>
      <c r="F226" s="17">
        <v>0</v>
      </c>
      <c r="G226" s="17">
        <v>0</v>
      </c>
      <c r="H226" s="17">
        <v>0</v>
      </c>
      <c r="I226" s="17">
        <v>644001</v>
      </c>
      <c r="J226" s="17">
        <v>29575797</v>
      </c>
      <c r="K226" s="17">
        <v>149556615</v>
      </c>
      <c r="L226" s="17">
        <f t="shared" si="7"/>
        <v>319399917</v>
      </c>
      <c r="M226" s="17">
        <v>0</v>
      </c>
      <c r="N226" s="17">
        <v>0</v>
      </c>
      <c r="O226" s="17">
        <f t="shared" si="8"/>
        <v>319399917</v>
      </c>
      <c r="P226" s="17">
        <v>0</v>
      </c>
      <c r="Q226" s="17">
        <v>0</v>
      </c>
      <c r="R226" s="77">
        <v>619173</v>
      </c>
    </row>
    <row r="227" spans="1:18" x14ac:dyDescent="0.25">
      <c r="A227" s="16" t="s">
        <v>226</v>
      </c>
      <c r="B227" s="5" t="s">
        <v>227</v>
      </c>
      <c r="C227" s="5">
        <v>860066942</v>
      </c>
      <c r="D227" s="5" t="s">
        <v>35</v>
      </c>
      <c r="E227" s="17">
        <v>375444704</v>
      </c>
      <c r="F227" s="17">
        <v>255849271</v>
      </c>
      <c r="G227" s="17">
        <v>220448794</v>
      </c>
      <c r="H227" s="17">
        <v>527426180</v>
      </c>
      <c r="I227" s="17">
        <v>50423457</v>
      </c>
      <c r="J227" s="17">
        <v>227022780</v>
      </c>
      <c r="K227" s="17">
        <v>272631503</v>
      </c>
      <c r="L227" s="17">
        <f t="shared" si="7"/>
        <v>1929246689</v>
      </c>
      <c r="M227" s="17">
        <v>0</v>
      </c>
      <c r="N227" s="17">
        <v>-1198918216</v>
      </c>
      <c r="O227" s="17">
        <f t="shared" si="8"/>
        <v>730328473</v>
      </c>
      <c r="P227" s="17">
        <v>19080523</v>
      </c>
      <c r="Q227" s="17">
        <v>122453532</v>
      </c>
      <c r="R227" s="77">
        <v>4667532033</v>
      </c>
    </row>
    <row r="228" spans="1:18" x14ac:dyDescent="0.25">
      <c r="A228" s="16" t="s">
        <v>226</v>
      </c>
      <c r="B228" s="5" t="s">
        <v>227</v>
      </c>
      <c r="C228" s="5">
        <v>890102044</v>
      </c>
      <c r="D228" s="5" t="s">
        <v>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2533369540</v>
      </c>
      <c r="K228" s="17">
        <v>65300</v>
      </c>
      <c r="L228" s="17">
        <f t="shared" si="7"/>
        <v>2533434840</v>
      </c>
      <c r="M228" s="17">
        <v>0</v>
      </c>
      <c r="N228" s="17">
        <v>0</v>
      </c>
      <c r="O228" s="17">
        <f t="shared" si="8"/>
        <v>2533434840</v>
      </c>
      <c r="P228" s="17">
        <v>43753738</v>
      </c>
      <c r="Q228" s="17">
        <v>0</v>
      </c>
      <c r="R228" s="77">
        <v>0</v>
      </c>
    </row>
    <row r="229" spans="1:18" x14ac:dyDescent="0.25">
      <c r="A229" s="16" t="s">
        <v>226</v>
      </c>
      <c r="B229" s="5" t="s">
        <v>227</v>
      </c>
      <c r="C229" s="5">
        <v>890303093</v>
      </c>
      <c r="D229" s="5" t="s">
        <v>37</v>
      </c>
      <c r="E229" s="17">
        <v>0</v>
      </c>
      <c r="F229" s="17">
        <v>0</v>
      </c>
      <c r="G229" s="17">
        <v>0</v>
      </c>
      <c r="H229" s="17">
        <v>0</v>
      </c>
      <c r="I229" s="17">
        <v>12251768</v>
      </c>
      <c r="J229" s="17">
        <v>3597725</v>
      </c>
      <c r="K229" s="17">
        <v>36212713</v>
      </c>
      <c r="L229" s="17">
        <f t="shared" si="7"/>
        <v>52062206</v>
      </c>
      <c r="M229" s="17">
        <v>-2068107</v>
      </c>
      <c r="N229" s="17">
        <v>-2264500</v>
      </c>
      <c r="O229" s="17">
        <f t="shared" si="8"/>
        <v>47729599</v>
      </c>
      <c r="P229" s="17">
        <v>0</v>
      </c>
      <c r="Q229" s="17">
        <v>0</v>
      </c>
      <c r="R229" s="77">
        <v>0</v>
      </c>
    </row>
    <row r="230" spans="1:18" x14ac:dyDescent="0.25">
      <c r="A230" s="16" t="s">
        <v>226</v>
      </c>
      <c r="B230" s="5" t="s">
        <v>227</v>
      </c>
      <c r="C230" s="5">
        <v>890500675</v>
      </c>
      <c r="D230" s="5" t="s">
        <v>228</v>
      </c>
      <c r="E230" s="17">
        <v>903495</v>
      </c>
      <c r="F230" s="17">
        <v>145248012</v>
      </c>
      <c r="G230" s="17">
        <v>230583962</v>
      </c>
      <c r="H230" s="17">
        <v>30640</v>
      </c>
      <c r="I230" s="17">
        <v>0</v>
      </c>
      <c r="J230" s="17">
        <v>49125967</v>
      </c>
      <c r="K230" s="17">
        <v>25773387</v>
      </c>
      <c r="L230" s="17">
        <f t="shared" si="7"/>
        <v>451665463</v>
      </c>
      <c r="M230" s="17">
        <v>-878494</v>
      </c>
      <c r="N230" s="17">
        <v>-34397664</v>
      </c>
      <c r="O230" s="17">
        <f t="shared" si="8"/>
        <v>416389305</v>
      </c>
      <c r="P230" s="17">
        <v>292050055</v>
      </c>
      <c r="Q230" s="17">
        <v>0</v>
      </c>
      <c r="R230" s="77">
        <v>63753470</v>
      </c>
    </row>
    <row r="231" spans="1:18" x14ac:dyDescent="0.25">
      <c r="A231" s="16" t="s">
        <v>226</v>
      </c>
      <c r="B231" s="5" t="s">
        <v>227</v>
      </c>
      <c r="C231" s="5">
        <v>891500182</v>
      </c>
      <c r="D231" s="5" t="s">
        <v>229</v>
      </c>
      <c r="E231" s="17">
        <v>0</v>
      </c>
      <c r="F231" s="17">
        <v>0</v>
      </c>
      <c r="G231" s="17">
        <v>0</v>
      </c>
      <c r="H231" s="17">
        <v>0</v>
      </c>
      <c r="I231" s="17">
        <v>12705100</v>
      </c>
      <c r="J231" s="17">
        <v>0</v>
      </c>
      <c r="K231" s="17">
        <v>0</v>
      </c>
      <c r="L231" s="17">
        <f t="shared" si="7"/>
        <v>12705100</v>
      </c>
      <c r="M231" s="17">
        <v>0</v>
      </c>
      <c r="N231" s="17">
        <v>0</v>
      </c>
      <c r="O231" s="17">
        <f t="shared" si="8"/>
        <v>12705100</v>
      </c>
      <c r="P231" s="17">
        <v>0</v>
      </c>
      <c r="Q231" s="17">
        <v>1425565</v>
      </c>
      <c r="R231" s="77">
        <v>0</v>
      </c>
    </row>
    <row r="232" spans="1:18" x14ac:dyDescent="0.25">
      <c r="A232" s="16" t="s">
        <v>226</v>
      </c>
      <c r="B232" s="5" t="s">
        <v>227</v>
      </c>
      <c r="C232" s="5">
        <v>891600091</v>
      </c>
      <c r="D232" s="5" t="s">
        <v>230</v>
      </c>
      <c r="E232" s="17">
        <v>0</v>
      </c>
      <c r="F232" s="17">
        <v>0</v>
      </c>
      <c r="G232" s="17">
        <v>667800</v>
      </c>
      <c r="H232" s="17">
        <v>5951665</v>
      </c>
      <c r="I232" s="17">
        <v>7831043</v>
      </c>
      <c r="J232" s="17">
        <v>181712161</v>
      </c>
      <c r="K232" s="17">
        <v>292395950</v>
      </c>
      <c r="L232" s="17">
        <f t="shared" si="7"/>
        <v>488558619</v>
      </c>
      <c r="M232" s="17">
        <v>-907500</v>
      </c>
      <c r="N232" s="17">
        <v>-14735129</v>
      </c>
      <c r="O232" s="17">
        <f t="shared" si="8"/>
        <v>472915990</v>
      </c>
      <c r="P232" s="17">
        <v>0</v>
      </c>
      <c r="Q232" s="17">
        <v>0</v>
      </c>
      <c r="R232" s="77">
        <v>907500</v>
      </c>
    </row>
    <row r="233" spans="1:18" x14ac:dyDescent="0.25">
      <c r="A233" s="16" t="s">
        <v>226</v>
      </c>
      <c r="B233" s="5" t="s">
        <v>227</v>
      </c>
      <c r="C233" s="5">
        <v>891856000</v>
      </c>
      <c r="D233" s="5" t="s">
        <v>38</v>
      </c>
      <c r="E233" s="17">
        <v>190534139</v>
      </c>
      <c r="F233" s="17">
        <v>0</v>
      </c>
      <c r="G233" s="17">
        <v>54555983</v>
      </c>
      <c r="H233" s="17">
        <v>127258225</v>
      </c>
      <c r="I233" s="17">
        <v>259741465</v>
      </c>
      <c r="J233" s="17">
        <v>1518791071.8600001</v>
      </c>
      <c r="K233" s="17">
        <v>260031611</v>
      </c>
      <c r="L233" s="17">
        <f t="shared" ref="L233:L246" si="9">SUM(E233:K233)</f>
        <v>2410912494.8600001</v>
      </c>
      <c r="M233" s="17">
        <v>0</v>
      </c>
      <c r="N233" s="17">
        <v>0</v>
      </c>
      <c r="O233" s="17">
        <f t="shared" ref="O233:O246" si="10">SUM(L233:N233)</f>
        <v>2410912494.8600001</v>
      </c>
      <c r="P233" s="17">
        <v>9064204</v>
      </c>
      <c r="Q233" s="17">
        <v>0</v>
      </c>
      <c r="R233" s="77">
        <v>9798398</v>
      </c>
    </row>
    <row r="234" spans="1:18" x14ac:dyDescent="0.25">
      <c r="A234" s="16" t="s">
        <v>226</v>
      </c>
      <c r="B234" s="5" t="s">
        <v>227</v>
      </c>
      <c r="C234" s="5">
        <v>892200015</v>
      </c>
      <c r="D234" s="5" t="s">
        <v>39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144677836</v>
      </c>
      <c r="K234" s="17">
        <v>625200</v>
      </c>
      <c r="L234" s="17">
        <f t="shared" si="9"/>
        <v>145303036</v>
      </c>
      <c r="M234" s="17">
        <v>0</v>
      </c>
      <c r="N234" s="17">
        <v>0</v>
      </c>
      <c r="O234" s="17">
        <f t="shared" si="10"/>
        <v>145303036</v>
      </c>
      <c r="P234" s="17">
        <v>0</v>
      </c>
      <c r="Q234" s="17">
        <v>0</v>
      </c>
      <c r="R234" s="77">
        <v>0</v>
      </c>
    </row>
    <row r="235" spans="1:18" x14ac:dyDescent="0.25">
      <c r="A235" s="16" t="s">
        <v>226</v>
      </c>
      <c r="B235" s="5" t="s">
        <v>227</v>
      </c>
      <c r="C235" s="5">
        <v>900156264</v>
      </c>
      <c r="D235" s="5" t="s">
        <v>40</v>
      </c>
      <c r="E235" s="17">
        <v>1709422304</v>
      </c>
      <c r="F235" s="17">
        <v>183105769</v>
      </c>
      <c r="G235" s="17">
        <v>880473535</v>
      </c>
      <c r="H235" s="17">
        <v>1735947922</v>
      </c>
      <c r="I235" s="17">
        <v>4083042735</v>
      </c>
      <c r="J235" s="17">
        <v>924243741</v>
      </c>
      <c r="K235" s="17">
        <v>2419529013</v>
      </c>
      <c r="L235" s="17">
        <f t="shared" si="9"/>
        <v>11935765019</v>
      </c>
      <c r="M235" s="17">
        <v>-940950</v>
      </c>
      <c r="N235" s="17">
        <v>-123572769</v>
      </c>
      <c r="O235" s="17">
        <f t="shared" si="10"/>
        <v>11811251300</v>
      </c>
      <c r="P235" s="17">
        <v>134284525</v>
      </c>
      <c r="Q235" s="17">
        <v>429260</v>
      </c>
      <c r="R235" s="77">
        <v>2897581068</v>
      </c>
    </row>
    <row r="236" spans="1:18" x14ac:dyDescent="0.25">
      <c r="A236" s="16" t="s">
        <v>226</v>
      </c>
      <c r="B236" s="5" t="s">
        <v>227</v>
      </c>
      <c r="C236" s="5">
        <v>900226715</v>
      </c>
      <c r="D236" s="5" t="s">
        <v>41</v>
      </c>
      <c r="E236" s="17">
        <v>616628894</v>
      </c>
      <c r="F236" s="17">
        <v>1495049018</v>
      </c>
      <c r="G236" s="17">
        <v>913145997</v>
      </c>
      <c r="H236" s="17">
        <v>3024591347</v>
      </c>
      <c r="I236" s="17">
        <v>2759916726.6199999</v>
      </c>
      <c r="J236" s="17">
        <v>2949522595</v>
      </c>
      <c r="K236" s="17">
        <v>2672779958</v>
      </c>
      <c r="L236" s="17">
        <f t="shared" si="9"/>
        <v>14431634535.619999</v>
      </c>
      <c r="M236" s="17">
        <v>-161600</v>
      </c>
      <c r="N236" s="17">
        <v>-2971576437.8000002</v>
      </c>
      <c r="O236" s="17">
        <f t="shared" si="10"/>
        <v>11459896497.82</v>
      </c>
      <c r="P236" s="17">
        <v>2045823311</v>
      </c>
      <c r="Q236" s="17">
        <v>597677130</v>
      </c>
      <c r="R236" s="77">
        <v>3720907331</v>
      </c>
    </row>
    <row r="237" spans="1:18" x14ac:dyDescent="0.25">
      <c r="A237" s="16" t="s">
        <v>226</v>
      </c>
      <c r="B237" s="5" t="s">
        <v>227</v>
      </c>
      <c r="C237" s="5">
        <v>900298372</v>
      </c>
      <c r="D237" s="5" t="s">
        <v>42</v>
      </c>
      <c r="E237" s="17">
        <v>2536919702.9000001</v>
      </c>
      <c r="F237" s="17">
        <v>2174856805</v>
      </c>
      <c r="G237" s="17">
        <v>1841265780</v>
      </c>
      <c r="H237" s="17">
        <v>2194642983</v>
      </c>
      <c r="I237" s="17">
        <v>3615876716.1999998</v>
      </c>
      <c r="J237" s="17">
        <v>2695813863.1599998</v>
      </c>
      <c r="K237" s="17">
        <v>2803913013</v>
      </c>
      <c r="L237" s="17">
        <f t="shared" si="9"/>
        <v>17863288863.259998</v>
      </c>
      <c r="M237" s="17">
        <v>-3049891876.5799999</v>
      </c>
      <c r="N237" s="17">
        <v>-1161075199.4200001</v>
      </c>
      <c r="O237" s="17">
        <f t="shared" si="10"/>
        <v>13652321787.259998</v>
      </c>
      <c r="P237" s="17">
        <v>3837778908.8000002</v>
      </c>
      <c r="Q237" s="17">
        <v>79302062</v>
      </c>
      <c r="R237" s="77">
        <v>3262492141</v>
      </c>
    </row>
    <row r="238" spans="1:18" x14ac:dyDescent="0.25">
      <c r="A238" s="16" t="s">
        <v>226</v>
      </c>
      <c r="B238" s="5" t="s">
        <v>227</v>
      </c>
      <c r="C238" s="5">
        <v>900604350</v>
      </c>
      <c r="D238" s="5" t="s">
        <v>43</v>
      </c>
      <c r="E238" s="17">
        <v>142432907</v>
      </c>
      <c r="F238" s="17">
        <v>21003621</v>
      </c>
      <c r="G238" s="17">
        <v>108994163</v>
      </c>
      <c r="H238" s="17">
        <v>275588299</v>
      </c>
      <c r="I238" s="17">
        <v>158905722</v>
      </c>
      <c r="J238" s="17">
        <v>1547912338.3699999</v>
      </c>
      <c r="K238" s="17">
        <v>120790760</v>
      </c>
      <c r="L238" s="17">
        <f t="shared" si="9"/>
        <v>2375627810.3699999</v>
      </c>
      <c r="M238" s="17">
        <v>0</v>
      </c>
      <c r="N238" s="17">
        <v>-3547201.37</v>
      </c>
      <c r="O238" s="17">
        <f t="shared" si="10"/>
        <v>2372080609</v>
      </c>
      <c r="P238" s="17">
        <v>13753282</v>
      </c>
      <c r="Q238" s="17">
        <v>689359</v>
      </c>
      <c r="R238" s="77">
        <v>132825939</v>
      </c>
    </row>
    <row r="239" spans="1:18" x14ac:dyDescent="0.25">
      <c r="A239" s="16" t="s">
        <v>226</v>
      </c>
      <c r="B239" s="5" t="s">
        <v>227</v>
      </c>
      <c r="C239" s="5">
        <v>900935126</v>
      </c>
      <c r="D239" s="5" t="s">
        <v>45</v>
      </c>
      <c r="E239" s="17">
        <v>111878921</v>
      </c>
      <c r="F239" s="17">
        <v>753180283</v>
      </c>
      <c r="G239" s="17">
        <v>26515770</v>
      </c>
      <c r="H239" s="17">
        <v>615962173</v>
      </c>
      <c r="I239" s="17">
        <v>1022246749</v>
      </c>
      <c r="J239" s="17">
        <v>1337378275.5</v>
      </c>
      <c r="K239" s="17">
        <v>319954891</v>
      </c>
      <c r="L239" s="17">
        <f t="shared" si="9"/>
        <v>4187117062.5</v>
      </c>
      <c r="M239" s="17">
        <v>0</v>
      </c>
      <c r="N239" s="17">
        <v>0</v>
      </c>
      <c r="O239" s="17">
        <f t="shared" si="10"/>
        <v>4187117062.5</v>
      </c>
      <c r="P239" s="17">
        <v>643323495</v>
      </c>
      <c r="Q239" s="17">
        <v>275003743</v>
      </c>
      <c r="R239" s="77">
        <v>91405518</v>
      </c>
    </row>
    <row r="240" spans="1:18" x14ac:dyDescent="0.25">
      <c r="A240" s="16" t="s">
        <v>226</v>
      </c>
      <c r="B240" s="5" t="s">
        <v>227</v>
      </c>
      <c r="C240" s="5">
        <v>901021565</v>
      </c>
      <c r="D240" s="5" t="s">
        <v>46</v>
      </c>
      <c r="E240" s="17">
        <v>29078844</v>
      </c>
      <c r="F240" s="17">
        <v>14518963</v>
      </c>
      <c r="G240" s="17">
        <v>46004525</v>
      </c>
      <c r="H240" s="17">
        <v>114173358</v>
      </c>
      <c r="I240" s="17">
        <v>360342843</v>
      </c>
      <c r="J240" s="17">
        <v>1253015874</v>
      </c>
      <c r="K240" s="17">
        <v>190829499</v>
      </c>
      <c r="L240" s="17">
        <f t="shared" si="9"/>
        <v>2007963906</v>
      </c>
      <c r="M240" s="17">
        <v>0</v>
      </c>
      <c r="N240" s="17">
        <v>0</v>
      </c>
      <c r="O240" s="17">
        <f t="shared" si="10"/>
        <v>2007963906</v>
      </c>
      <c r="P240" s="17">
        <v>10555247</v>
      </c>
      <c r="Q240" s="17">
        <v>0</v>
      </c>
      <c r="R240" s="77">
        <v>26731423</v>
      </c>
    </row>
    <row r="241" spans="1:18" x14ac:dyDescent="0.25">
      <c r="A241" s="16" t="s">
        <v>226</v>
      </c>
      <c r="B241" s="5" t="s">
        <v>227</v>
      </c>
      <c r="C241" s="5">
        <v>901543211</v>
      </c>
      <c r="D241" s="5" t="s">
        <v>48</v>
      </c>
      <c r="E241" s="17">
        <v>499699977</v>
      </c>
      <c r="F241" s="17">
        <v>47479294</v>
      </c>
      <c r="G241" s="17">
        <v>147427124</v>
      </c>
      <c r="H241" s="17">
        <v>1527032554.9000001</v>
      </c>
      <c r="I241" s="17">
        <v>1902232178.3300004</v>
      </c>
      <c r="J241" s="17">
        <v>4053604908.5100002</v>
      </c>
      <c r="K241" s="17">
        <v>6010944059</v>
      </c>
      <c r="L241" s="17">
        <f t="shared" si="9"/>
        <v>14188420095.740002</v>
      </c>
      <c r="M241" s="17">
        <v>-9135462</v>
      </c>
      <c r="N241" s="17">
        <v>-274197348.25999999</v>
      </c>
      <c r="O241" s="17">
        <f t="shared" si="10"/>
        <v>13905087285.480001</v>
      </c>
      <c r="P241" s="17">
        <v>391955352</v>
      </c>
      <c r="Q241" s="17">
        <v>5074930</v>
      </c>
      <c r="R241" s="77">
        <v>277887940</v>
      </c>
    </row>
    <row r="242" spans="1:18" x14ac:dyDescent="0.25">
      <c r="A242" s="16" t="s">
        <v>226</v>
      </c>
      <c r="B242" s="5" t="s">
        <v>227</v>
      </c>
      <c r="C242" s="5">
        <v>901543761</v>
      </c>
      <c r="D242" s="5" t="s">
        <v>49</v>
      </c>
      <c r="E242" s="17">
        <v>173852713</v>
      </c>
      <c r="F242" s="17">
        <v>0</v>
      </c>
      <c r="G242" s="17">
        <v>53675231</v>
      </c>
      <c r="H242" s="17">
        <v>88517582</v>
      </c>
      <c r="I242" s="17">
        <v>9930931</v>
      </c>
      <c r="J242" s="17">
        <v>908350</v>
      </c>
      <c r="K242" s="17">
        <v>112606387</v>
      </c>
      <c r="L242" s="17">
        <f t="shared" si="9"/>
        <v>439491194</v>
      </c>
      <c r="M242" s="17">
        <v>0</v>
      </c>
      <c r="N242" s="17">
        <v>0</v>
      </c>
      <c r="O242" s="17">
        <f t="shared" si="10"/>
        <v>439491194</v>
      </c>
      <c r="P242" s="17">
        <v>658790849</v>
      </c>
      <c r="Q242" s="17">
        <v>0</v>
      </c>
      <c r="R242" s="77">
        <v>343446751</v>
      </c>
    </row>
    <row r="243" spans="1:18" x14ac:dyDescent="0.25">
      <c r="A243" s="16" t="s">
        <v>231</v>
      </c>
      <c r="B243" s="5" t="s">
        <v>227</v>
      </c>
      <c r="C243" s="5">
        <v>900298372</v>
      </c>
      <c r="D243" s="5" t="s">
        <v>42</v>
      </c>
      <c r="E243" s="17">
        <v>107111880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1100000000</v>
      </c>
      <c r="L243" s="17">
        <f t="shared" si="9"/>
        <v>1207111880</v>
      </c>
      <c r="M243" s="17">
        <v>0</v>
      </c>
      <c r="N243" s="17">
        <v>0</v>
      </c>
      <c r="O243" s="17">
        <f t="shared" si="10"/>
        <v>1207111880</v>
      </c>
      <c r="P243" s="17">
        <v>0</v>
      </c>
      <c r="Q243" s="17">
        <v>0</v>
      </c>
      <c r="R243" s="77">
        <v>0</v>
      </c>
    </row>
    <row r="244" spans="1:18" x14ac:dyDescent="0.25">
      <c r="A244" s="16" t="s">
        <v>232</v>
      </c>
      <c r="B244" s="5" t="s">
        <v>227</v>
      </c>
      <c r="C244" s="5">
        <v>900298372</v>
      </c>
      <c r="D244" s="5" t="s">
        <v>42</v>
      </c>
      <c r="E244" s="17">
        <v>0</v>
      </c>
      <c r="F244" s="17">
        <v>0</v>
      </c>
      <c r="G244" s="17">
        <v>0</v>
      </c>
      <c r="H244" s="17">
        <v>0</v>
      </c>
      <c r="I244" s="17">
        <v>2409478</v>
      </c>
      <c r="J244" s="17">
        <v>0</v>
      </c>
      <c r="K244" s="17">
        <v>13381650874</v>
      </c>
      <c r="L244" s="17">
        <f t="shared" si="9"/>
        <v>13384060352</v>
      </c>
      <c r="M244" s="17">
        <v>-14014667524.73</v>
      </c>
      <c r="N244" s="17">
        <v>0</v>
      </c>
      <c r="O244" s="17">
        <f t="shared" si="10"/>
        <v>-630607172.72999954</v>
      </c>
      <c r="P244" s="17">
        <v>0</v>
      </c>
      <c r="Q244" s="17">
        <v>0</v>
      </c>
      <c r="R244" s="77">
        <v>42225529623</v>
      </c>
    </row>
    <row r="245" spans="1:18" x14ac:dyDescent="0.25">
      <c r="A245" s="16" t="s">
        <v>233</v>
      </c>
      <c r="B245" s="5" t="s">
        <v>234</v>
      </c>
      <c r="C245" s="5">
        <v>800251440</v>
      </c>
      <c r="D245" s="5" t="s">
        <v>24</v>
      </c>
      <c r="E245" s="17">
        <v>554834869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f t="shared" si="9"/>
        <v>554834869</v>
      </c>
      <c r="M245" s="17">
        <v>0</v>
      </c>
      <c r="N245" s="17">
        <v>0</v>
      </c>
      <c r="O245" s="17">
        <f t="shared" si="10"/>
        <v>554834869</v>
      </c>
      <c r="P245" s="17">
        <v>0</v>
      </c>
      <c r="Q245" s="17">
        <v>0</v>
      </c>
      <c r="R245" s="77">
        <v>1301385255</v>
      </c>
    </row>
    <row r="246" spans="1:18" ht="15.75" thickBot="1" x14ac:dyDescent="0.3">
      <c r="A246" s="125" t="s">
        <v>235</v>
      </c>
      <c r="B246" s="126"/>
      <c r="C246" s="126"/>
      <c r="D246" s="126"/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f t="shared" si="9"/>
        <v>0</v>
      </c>
      <c r="M246" s="19">
        <v>0</v>
      </c>
      <c r="N246" s="19">
        <v>0</v>
      </c>
      <c r="O246" s="19">
        <f t="shared" si="10"/>
        <v>0</v>
      </c>
      <c r="P246" s="78">
        <v>4625532</v>
      </c>
      <c r="Q246" s="19">
        <v>180365313</v>
      </c>
      <c r="R246" s="79">
        <v>1796115335.1600001</v>
      </c>
    </row>
    <row r="247" spans="1:18" x14ac:dyDescent="0.25">
      <c r="A247" s="127" t="s">
        <v>236</v>
      </c>
      <c r="B247" s="128"/>
      <c r="C247" s="128"/>
      <c r="D247" s="128"/>
      <c r="E247" s="20">
        <f t="shared" ref="E247:R247" si="11">SUM(E5:E246)</f>
        <v>27892794786.900002</v>
      </c>
      <c r="F247" s="20">
        <f t="shared" si="11"/>
        <v>19964720085</v>
      </c>
      <c r="G247" s="20">
        <f t="shared" si="11"/>
        <v>12492200193.77</v>
      </c>
      <c r="H247" s="20">
        <f t="shared" si="11"/>
        <v>29250869872.670002</v>
      </c>
      <c r="I247" s="20">
        <f t="shared" si="11"/>
        <v>32075823933.880001</v>
      </c>
      <c r="J247" s="20">
        <f t="shared" si="11"/>
        <v>234965566336.72006</v>
      </c>
      <c r="K247" s="20">
        <f t="shared" si="11"/>
        <v>61166047190</v>
      </c>
      <c r="L247" s="20">
        <f t="shared" si="11"/>
        <v>417808022398.94006</v>
      </c>
      <c r="M247" s="20">
        <f t="shared" si="11"/>
        <v>-23721695836.169998</v>
      </c>
      <c r="N247" s="20">
        <f t="shared" si="11"/>
        <v>-12547471481.85</v>
      </c>
      <c r="O247" s="20">
        <f t="shared" si="11"/>
        <v>381538855080.91998</v>
      </c>
      <c r="P247" s="20">
        <f t="shared" si="11"/>
        <v>23589508545.34</v>
      </c>
      <c r="Q247" s="20">
        <f t="shared" si="11"/>
        <v>6083206004</v>
      </c>
      <c r="R247" s="21">
        <f t="shared" si="11"/>
        <v>138398982961.45999</v>
      </c>
    </row>
    <row r="248" spans="1:18" x14ac:dyDescent="0.25">
      <c r="A248" s="16" t="s">
        <v>237</v>
      </c>
      <c r="B248" s="5" t="s">
        <v>238</v>
      </c>
      <c r="C248" s="5">
        <v>320712</v>
      </c>
      <c r="D248" s="5" t="s">
        <v>239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58464000</v>
      </c>
      <c r="K248" s="17">
        <v>0</v>
      </c>
      <c r="L248" s="17">
        <f t="shared" ref="L248:L265" si="12">SUM(E248:K248)</f>
        <v>58464000</v>
      </c>
      <c r="M248" s="17">
        <v>0</v>
      </c>
      <c r="N248" s="17">
        <v>0</v>
      </c>
      <c r="O248" s="17">
        <f t="shared" ref="O248:O265" si="13">SUM(L248:N248)</f>
        <v>58464000</v>
      </c>
      <c r="P248" s="17">
        <v>0</v>
      </c>
      <c r="Q248" s="17">
        <v>0</v>
      </c>
      <c r="R248" s="80">
        <v>0</v>
      </c>
    </row>
    <row r="249" spans="1:18" x14ac:dyDescent="0.25">
      <c r="A249" s="16" t="s">
        <v>237</v>
      </c>
      <c r="B249" s="5" t="s">
        <v>238</v>
      </c>
      <c r="C249" s="5">
        <v>20749662</v>
      </c>
      <c r="D249" s="5" t="s">
        <v>240</v>
      </c>
      <c r="E249" s="17">
        <v>0</v>
      </c>
      <c r="F249" s="17">
        <v>0</v>
      </c>
      <c r="G249" s="17">
        <v>0</v>
      </c>
      <c r="H249" s="17">
        <v>0</v>
      </c>
      <c r="I249" s="17">
        <v>1092899</v>
      </c>
      <c r="J249" s="17">
        <v>0</v>
      </c>
      <c r="K249" s="17">
        <v>0</v>
      </c>
      <c r="L249" s="17">
        <f t="shared" si="12"/>
        <v>1092899</v>
      </c>
      <c r="M249" s="17">
        <v>0</v>
      </c>
      <c r="N249" s="17">
        <v>0</v>
      </c>
      <c r="O249" s="17">
        <f t="shared" si="13"/>
        <v>1092899</v>
      </c>
      <c r="P249" s="17">
        <v>0</v>
      </c>
      <c r="Q249" s="17">
        <v>0</v>
      </c>
      <c r="R249" s="80">
        <v>3663250</v>
      </c>
    </row>
    <row r="250" spans="1:18" x14ac:dyDescent="0.25">
      <c r="A250" s="16" t="s">
        <v>237</v>
      </c>
      <c r="B250" s="5" t="s">
        <v>238</v>
      </c>
      <c r="C250" s="5">
        <v>41773859</v>
      </c>
      <c r="D250" s="5" t="s">
        <v>241</v>
      </c>
      <c r="E250" s="17">
        <v>252272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f t="shared" si="12"/>
        <v>252272</v>
      </c>
      <c r="M250" s="17">
        <v>0</v>
      </c>
      <c r="N250" s="17">
        <v>0</v>
      </c>
      <c r="O250" s="17">
        <f t="shared" si="13"/>
        <v>252272</v>
      </c>
      <c r="P250" s="17">
        <v>0</v>
      </c>
      <c r="Q250" s="17">
        <v>0</v>
      </c>
      <c r="R250" s="80">
        <v>2647050</v>
      </c>
    </row>
    <row r="251" spans="1:18" x14ac:dyDescent="0.25">
      <c r="A251" s="16" t="s">
        <v>237</v>
      </c>
      <c r="B251" s="5" t="s">
        <v>238</v>
      </c>
      <c r="C251" s="5">
        <v>79052803</v>
      </c>
      <c r="D251" s="5" t="s">
        <v>242</v>
      </c>
      <c r="E251" s="17">
        <v>10654118</v>
      </c>
      <c r="F251" s="17">
        <v>5327059</v>
      </c>
      <c r="G251" s="17">
        <v>5327059</v>
      </c>
      <c r="H251" s="17">
        <v>32975762</v>
      </c>
      <c r="I251" s="17">
        <v>18249467</v>
      </c>
      <c r="J251" s="17">
        <v>431836267</v>
      </c>
      <c r="K251" s="17">
        <v>0</v>
      </c>
      <c r="L251" s="17">
        <f t="shared" si="12"/>
        <v>504369732</v>
      </c>
      <c r="M251" s="17">
        <v>0</v>
      </c>
      <c r="N251" s="17">
        <v>0</v>
      </c>
      <c r="O251" s="17">
        <f t="shared" si="13"/>
        <v>504369732</v>
      </c>
      <c r="P251" s="17">
        <v>0</v>
      </c>
      <c r="Q251" s="17">
        <v>0</v>
      </c>
      <c r="R251" s="80">
        <v>0</v>
      </c>
    </row>
    <row r="252" spans="1:18" x14ac:dyDescent="0.25">
      <c r="A252" s="16" t="s">
        <v>237</v>
      </c>
      <c r="B252" s="5" t="s">
        <v>238</v>
      </c>
      <c r="C252" s="5">
        <v>830017564</v>
      </c>
      <c r="D252" s="5" t="s">
        <v>243</v>
      </c>
      <c r="E252" s="17">
        <v>1005128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f t="shared" si="12"/>
        <v>1005128</v>
      </c>
      <c r="M252" s="17">
        <v>0</v>
      </c>
      <c r="N252" s="17">
        <v>0</v>
      </c>
      <c r="O252" s="17">
        <f t="shared" si="13"/>
        <v>1005128</v>
      </c>
      <c r="P252" s="17">
        <v>0</v>
      </c>
      <c r="Q252" s="17">
        <v>0</v>
      </c>
      <c r="R252" s="80">
        <v>14036610</v>
      </c>
    </row>
    <row r="253" spans="1:18" x14ac:dyDescent="0.25">
      <c r="A253" s="16" t="s">
        <v>237</v>
      </c>
      <c r="B253" s="5" t="s">
        <v>238</v>
      </c>
      <c r="C253" s="5">
        <v>860056070</v>
      </c>
      <c r="D253" s="5" t="s">
        <v>204</v>
      </c>
      <c r="E253" s="17">
        <v>0</v>
      </c>
      <c r="F253" s="17">
        <v>0</v>
      </c>
      <c r="G253" s="17">
        <v>0</v>
      </c>
      <c r="H253" s="17">
        <v>0</v>
      </c>
      <c r="I253" s="17">
        <v>164607885</v>
      </c>
      <c r="J253" s="17">
        <v>0</v>
      </c>
      <c r="K253" s="17">
        <v>0</v>
      </c>
      <c r="L253" s="17">
        <f t="shared" si="12"/>
        <v>164607885</v>
      </c>
      <c r="M253" s="17">
        <v>0</v>
      </c>
      <c r="N253" s="17">
        <v>0</v>
      </c>
      <c r="O253" s="17">
        <f t="shared" si="13"/>
        <v>164607885</v>
      </c>
      <c r="P253" s="17">
        <v>0</v>
      </c>
      <c r="Q253" s="17">
        <v>0</v>
      </c>
      <c r="R253" s="80">
        <v>0</v>
      </c>
    </row>
    <row r="254" spans="1:18" x14ac:dyDescent="0.25">
      <c r="A254" s="16" t="s">
        <v>244</v>
      </c>
      <c r="B254" s="5" t="s">
        <v>238</v>
      </c>
      <c r="C254" s="5">
        <v>800246953</v>
      </c>
      <c r="D254" s="5" t="s">
        <v>88</v>
      </c>
      <c r="E254" s="18">
        <v>16024773676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f t="shared" si="12"/>
        <v>16024773676</v>
      </c>
      <c r="M254" s="18">
        <v>0</v>
      </c>
      <c r="N254" s="18">
        <v>0</v>
      </c>
      <c r="O254" s="18">
        <f t="shared" si="13"/>
        <v>16024773676</v>
      </c>
      <c r="P254" s="18">
        <v>0</v>
      </c>
      <c r="Q254" s="18">
        <v>0</v>
      </c>
      <c r="R254" s="80">
        <v>4355429964</v>
      </c>
    </row>
    <row r="255" spans="1:18" x14ac:dyDescent="0.25">
      <c r="A255" s="16" t="s">
        <v>245</v>
      </c>
      <c r="B255" s="5" t="s">
        <v>238</v>
      </c>
      <c r="C255" s="5">
        <v>800088702</v>
      </c>
      <c r="D255" s="5" t="s">
        <v>20</v>
      </c>
      <c r="E255" s="17">
        <v>1818513</v>
      </c>
      <c r="F255" s="17">
        <v>3454443</v>
      </c>
      <c r="G255" s="17">
        <v>10835319</v>
      </c>
      <c r="H255" s="17">
        <v>8757450</v>
      </c>
      <c r="I255" s="17">
        <v>451103</v>
      </c>
      <c r="J255" s="17">
        <v>19980654</v>
      </c>
      <c r="K255" s="17">
        <v>0</v>
      </c>
      <c r="L255" s="17">
        <f t="shared" si="12"/>
        <v>45297482</v>
      </c>
      <c r="M255" s="17">
        <v>0</v>
      </c>
      <c r="N255" s="17">
        <v>0</v>
      </c>
      <c r="O255" s="17">
        <f t="shared" si="13"/>
        <v>45297482</v>
      </c>
      <c r="P255" s="17">
        <v>0</v>
      </c>
      <c r="Q255" s="17">
        <v>0</v>
      </c>
      <c r="R255" s="80">
        <v>0</v>
      </c>
    </row>
    <row r="256" spans="1:18" x14ac:dyDescent="0.25">
      <c r="A256" s="16" t="s">
        <v>245</v>
      </c>
      <c r="B256" s="5" t="s">
        <v>238</v>
      </c>
      <c r="C256" s="5">
        <v>800130907</v>
      </c>
      <c r="D256" s="5" t="s">
        <v>22</v>
      </c>
      <c r="E256" s="17">
        <v>27176536</v>
      </c>
      <c r="F256" s="17">
        <v>1409746</v>
      </c>
      <c r="G256" s="17">
        <v>91314</v>
      </c>
      <c r="H256" s="17">
        <v>4430063</v>
      </c>
      <c r="I256" s="17">
        <v>4757886</v>
      </c>
      <c r="J256" s="17">
        <v>6491687</v>
      </c>
      <c r="K256" s="17">
        <v>0</v>
      </c>
      <c r="L256" s="17">
        <f t="shared" si="12"/>
        <v>44357232</v>
      </c>
      <c r="M256" s="17">
        <v>0</v>
      </c>
      <c r="N256" s="17">
        <v>0</v>
      </c>
      <c r="O256" s="17">
        <f t="shared" si="13"/>
        <v>44357232</v>
      </c>
      <c r="P256" s="17">
        <v>0</v>
      </c>
      <c r="Q256" s="17">
        <v>0</v>
      </c>
      <c r="R256" s="80">
        <v>0</v>
      </c>
    </row>
    <row r="257" spans="1:18" x14ac:dyDescent="0.25">
      <c r="A257" s="16" t="s">
        <v>245</v>
      </c>
      <c r="B257" s="5" t="s">
        <v>238</v>
      </c>
      <c r="C257" s="5">
        <v>800251440</v>
      </c>
      <c r="D257" s="5" t="s">
        <v>24</v>
      </c>
      <c r="E257" s="17">
        <v>11079896</v>
      </c>
      <c r="F257" s="17">
        <v>57726</v>
      </c>
      <c r="G257" s="17">
        <v>1878687</v>
      </c>
      <c r="H257" s="17">
        <v>3198779</v>
      </c>
      <c r="I257" s="17">
        <v>14718110</v>
      </c>
      <c r="J257" s="17">
        <v>0</v>
      </c>
      <c r="K257" s="17">
        <v>0</v>
      </c>
      <c r="L257" s="17">
        <f t="shared" si="12"/>
        <v>30933198</v>
      </c>
      <c r="M257" s="17">
        <v>0</v>
      </c>
      <c r="N257" s="17">
        <v>0</v>
      </c>
      <c r="O257" s="17">
        <f t="shared" si="13"/>
        <v>30933198</v>
      </c>
      <c r="P257" s="17">
        <v>0</v>
      </c>
      <c r="Q257" s="17">
        <v>0</v>
      </c>
      <c r="R257" s="80">
        <v>8032648</v>
      </c>
    </row>
    <row r="258" spans="1:18" x14ac:dyDescent="0.25">
      <c r="A258" s="16" t="s">
        <v>245</v>
      </c>
      <c r="B258" s="5" t="s">
        <v>238</v>
      </c>
      <c r="C258" s="5">
        <v>830003564</v>
      </c>
      <c r="D258" s="5" t="s">
        <v>31</v>
      </c>
      <c r="E258" s="17">
        <v>19930656</v>
      </c>
      <c r="F258" s="17">
        <v>2810424</v>
      </c>
      <c r="G258" s="17">
        <v>0</v>
      </c>
      <c r="H258" s="17">
        <v>212765</v>
      </c>
      <c r="I258" s="17">
        <v>12174978</v>
      </c>
      <c r="J258" s="17">
        <v>5171415.0999999996</v>
      </c>
      <c r="K258" s="17">
        <v>0</v>
      </c>
      <c r="L258" s="17">
        <f t="shared" si="12"/>
        <v>40300238.100000001</v>
      </c>
      <c r="M258" s="17">
        <v>0</v>
      </c>
      <c r="N258" s="17">
        <v>0</v>
      </c>
      <c r="O258" s="17">
        <f t="shared" si="13"/>
        <v>40300238.100000001</v>
      </c>
      <c r="P258" s="17">
        <v>0</v>
      </c>
      <c r="Q258" s="17">
        <v>0</v>
      </c>
      <c r="R258" s="80">
        <v>0</v>
      </c>
    </row>
    <row r="259" spans="1:18" x14ac:dyDescent="0.25">
      <c r="A259" s="16" t="s">
        <v>245</v>
      </c>
      <c r="B259" s="5" t="s">
        <v>238</v>
      </c>
      <c r="C259" s="5">
        <v>830113831</v>
      </c>
      <c r="D259" s="5" t="s">
        <v>32</v>
      </c>
      <c r="E259" s="17">
        <v>1906312</v>
      </c>
      <c r="F259" s="17">
        <v>24426</v>
      </c>
      <c r="G259" s="17">
        <v>365158</v>
      </c>
      <c r="H259" s="17">
        <v>110299</v>
      </c>
      <c r="I259" s="17">
        <v>8092</v>
      </c>
      <c r="J259" s="17">
        <v>0</v>
      </c>
      <c r="K259" s="17">
        <v>0</v>
      </c>
      <c r="L259" s="17">
        <f t="shared" si="12"/>
        <v>2414287</v>
      </c>
      <c r="M259" s="17">
        <v>0</v>
      </c>
      <c r="N259" s="17">
        <v>0</v>
      </c>
      <c r="O259" s="17">
        <f t="shared" si="13"/>
        <v>2414287</v>
      </c>
      <c r="P259" s="17">
        <v>0</v>
      </c>
      <c r="Q259" s="17">
        <v>0</v>
      </c>
      <c r="R259" s="80">
        <v>0</v>
      </c>
    </row>
    <row r="260" spans="1:18" x14ac:dyDescent="0.25">
      <c r="A260" s="16" t="s">
        <v>245</v>
      </c>
      <c r="B260" s="5" t="s">
        <v>238</v>
      </c>
      <c r="C260" s="5">
        <v>860011153</v>
      </c>
      <c r="D260" s="5" t="s">
        <v>163</v>
      </c>
      <c r="E260" s="17">
        <v>0</v>
      </c>
      <c r="F260" s="17">
        <v>0</v>
      </c>
      <c r="G260" s="17">
        <v>0</v>
      </c>
      <c r="H260" s="17">
        <v>10799761</v>
      </c>
      <c r="I260" s="17">
        <v>15772377</v>
      </c>
      <c r="J260" s="17">
        <v>0</v>
      </c>
      <c r="K260" s="17">
        <v>0</v>
      </c>
      <c r="L260" s="17">
        <f t="shared" si="12"/>
        <v>26572138</v>
      </c>
      <c r="M260" s="17">
        <v>0</v>
      </c>
      <c r="N260" s="17">
        <v>0</v>
      </c>
      <c r="O260" s="17">
        <f t="shared" si="13"/>
        <v>26572138</v>
      </c>
      <c r="P260" s="17">
        <v>0</v>
      </c>
      <c r="Q260" s="17">
        <v>0</v>
      </c>
      <c r="R260" s="80">
        <v>0</v>
      </c>
    </row>
    <row r="261" spans="1:18" x14ac:dyDescent="0.25">
      <c r="A261" s="16" t="s">
        <v>245</v>
      </c>
      <c r="B261" s="5" t="s">
        <v>238</v>
      </c>
      <c r="C261" s="5">
        <v>860066942</v>
      </c>
      <c r="D261" s="5" t="s">
        <v>35</v>
      </c>
      <c r="E261" s="17">
        <v>38913743</v>
      </c>
      <c r="F261" s="17">
        <v>1549553</v>
      </c>
      <c r="G261" s="17">
        <v>2247172</v>
      </c>
      <c r="H261" s="17">
        <v>4804592</v>
      </c>
      <c r="I261" s="17">
        <v>11133489</v>
      </c>
      <c r="J261" s="17">
        <v>35566745</v>
      </c>
      <c r="K261" s="17">
        <v>0</v>
      </c>
      <c r="L261" s="17">
        <f t="shared" si="12"/>
        <v>94215294</v>
      </c>
      <c r="M261" s="17">
        <v>0</v>
      </c>
      <c r="N261" s="17">
        <v>0</v>
      </c>
      <c r="O261" s="17">
        <f t="shared" si="13"/>
        <v>94215294</v>
      </c>
      <c r="P261" s="17">
        <v>0</v>
      </c>
      <c r="Q261" s="17">
        <v>0</v>
      </c>
      <c r="R261" s="80">
        <v>0</v>
      </c>
    </row>
    <row r="262" spans="1:18" x14ac:dyDescent="0.25">
      <c r="A262" s="16" t="s">
        <v>245</v>
      </c>
      <c r="B262" s="5" t="s">
        <v>238</v>
      </c>
      <c r="C262" s="5">
        <v>890903790</v>
      </c>
      <c r="D262" s="5" t="s">
        <v>190</v>
      </c>
      <c r="E262" s="17">
        <v>15140827</v>
      </c>
      <c r="F262" s="17">
        <v>4921035</v>
      </c>
      <c r="G262" s="17">
        <v>9999133</v>
      </c>
      <c r="H262" s="17">
        <v>33490005</v>
      </c>
      <c r="I262" s="17">
        <v>10863350</v>
      </c>
      <c r="J262" s="17">
        <v>7402051</v>
      </c>
      <c r="K262" s="17">
        <v>0</v>
      </c>
      <c r="L262" s="17">
        <f t="shared" si="12"/>
        <v>81816401</v>
      </c>
      <c r="M262" s="17">
        <v>0</v>
      </c>
      <c r="N262" s="17">
        <v>0</v>
      </c>
      <c r="O262" s="17">
        <f t="shared" si="13"/>
        <v>81816401</v>
      </c>
      <c r="P262" s="17">
        <v>0</v>
      </c>
      <c r="Q262" s="17">
        <v>0</v>
      </c>
      <c r="R262" s="80">
        <v>0</v>
      </c>
    </row>
    <row r="263" spans="1:18" x14ac:dyDescent="0.25">
      <c r="A263" s="16" t="s">
        <v>245</v>
      </c>
      <c r="B263" s="5" t="s">
        <v>238</v>
      </c>
      <c r="C263" s="5">
        <v>900156264</v>
      </c>
      <c r="D263" s="5" t="s">
        <v>40</v>
      </c>
      <c r="E263" s="17">
        <v>29376560</v>
      </c>
      <c r="F263" s="17">
        <v>17593472</v>
      </c>
      <c r="G263" s="17">
        <v>6204884</v>
      </c>
      <c r="H263" s="17">
        <v>5163323</v>
      </c>
      <c r="I263" s="17">
        <v>25057</v>
      </c>
      <c r="J263" s="17">
        <v>12034046</v>
      </c>
      <c r="K263" s="17">
        <v>0</v>
      </c>
      <c r="L263" s="17">
        <f t="shared" si="12"/>
        <v>70397342</v>
      </c>
      <c r="M263" s="17">
        <v>0</v>
      </c>
      <c r="N263" s="17">
        <v>0</v>
      </c>
      <c r="O263" s="17">
        <f t="shared" si="13"/>
        <v>70397342</v>
      </c>
      <c r="P263" s="17">
        <v>0</v>
      </c>
      <c r="Q263" s="17">
        <v>0</v>
      </c>
      <c r="R263" s="80">
        <v>0</v>
      </c>
    </row>
    <row r="264" spans="1:18" x14ac:dyDescent="0.25">
      <c r="A264" s="16" t="s">
        <v>245</v>
      </c>
      <c r="B264" s="5" t="s">
        <v>238</v>
      </c>
      <c r="C264" s="5">
        <v>900226715</v>
      </c>
      <c r="D264" s="5" t="s">
        <v>41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130</v>
      </c>
      <c r="K264" s="17">
        <v>0</v>
      </c>
      <c r="L264" s="17">
        <f t="shared" si="12"/>
        <v>130</v>
      </c>
      <c r="M264" s="17">
        <v>0</v>
      </c>
      <c r="N264" s="17">
        <v>0</v>
      </c>
      <c r="O264" s="17">
        <f t="shared" si="13"/>
        <v>130</v>
      </c>
      <c r="P264" s="17">
        <v>0</v>
      </c>
      <c r="Q264" s="17">
        <v>0</v>
      </c>
      <c r="R264" s="80">
        <v>0</v>
      </c>
    </row>
    <row r="265" spans="1:18" x14ac:dyDescent="0.25">
      <c r="A265" s="16" t="s">
        <v>245</v>
      </c>
      <c r="B265" s="5" t="s">
        <v>238</v>
      </c>
      <c r="C265" s="5">
        <v>901037916</v>
      </c>
      <c r="D265" s="5" t="s">
        <v>225</v>
      </c>
      <c r="E265" s="17">
        <v>0</v>
      </c>
      <c r="F265" s="17">
        <v>728199</v>
      </c>
      <c r="G265" s="17">
        <v>0</v>
      </c>
      <c r="H265" s="17">
        <v>0</v>
      </c>
      <c r="I265" s="17">
        <v>7753035</v>
      </c>
      <c r="J265" s="17">
        <v>7278482</v>
      </c>
      <c r="K265" s="17">
        <v>0</v>
      </c>
      <c r="L265" s="17">
        <f t="shared" si="12"/>
        <v>15759716</v>
      </c>
      <c r="M265" s="17">
        <v>0</v>
      </c>
      <c r="N265" s="17">
        <v>0</v>
      </c>
      <c r="O265" s="17">
        <f t="shared" si="13"/>
        <v>15759716</v>
      </c>
      <c r="P265" s="17">
        <v>0</v>
      </c>
      <c r="Q265" s="17">
        <v>0</v>
      </c>
      <c r="R265" s="80">
        <v>0</v>
      </c>
    </row>
    <row r="266" spans="1:18" ht="15.75" thickBot="1" x14ac:dyDescent="0.3">
      <c r="A266" s="122" t="s">
        <v>246</v>
      </c>
      <c r="B266" s="123"/>
      <c r="C266" s="123"/>
      <c r="D266" s="123"/>
      <c r="E266" s="22">
        <f>SUM(E248:E265)</f>
        <v>16182028237</v>
      </c>
      <c r="F266" s="22">
        <f t="shared" ref="F266:R266" si="14">SUM(F248:F265)</f>
        <v>37876083</v>
      </c>
      <c r="G266" s="22">
        <f t="shared" si="14"/>
        <v>36948726</v>
      </c>
      <c r="H266" s="22">
        <f t="shared" si="14"/>
        <v>103942799</v>
      </c>
      <c r="I266" s="22">
        <f t="shared" si="14"/>
        <v>261607728</v>
      </c>
      <c r="J266" s="22">
        <f t="shared" si="14"/>
        <v>584225477.10000002</v>
      </c>
      <c r="K266" s="22">
        <f t="shared" si="14"/>
        <v>0</v>
      </c>
      <c r="L266" s="22">
        <f t="shared" si="14"/>
        <v>17206629050.099998</v>
      </c>
      <c r="M266" s="22">
        <f t="shared" si="14"/>
        <v>0</v>
      </c>
      <c r="N266" s="22">
        <f t="shared" si="14"/>
        <v>0</v>
      </c>
      <c r="O266" s="22">
        <f t="shared" si="14"/>
        <v>17206629050.099998</v>
      </c>
      <c r="P266" s="22">
        <f t="shared" si="14"/>
        <v>0</v>
      </c>
      <c r="Q266" s="22">
        <f t="shared" si="14"/>
        <v>0</v>
      </c>
      <c r="R266" s="23">
        <f t="shared" si="14"/>
        <v>4383809522</v>
      </c>
    </row>
    <row r="267" spans="1:18" ht="15.75" thickBot="1" x14ac:dyDescent="0.3">
      <c r="A267" s="122" t="s">
        <v>247</v>
      </c>
      <c r="B267" s="123"/>
      <c r="C267" s="123"/>
      <c r="D267" s="123"/>
      <c r="E267" s="22">
        <f>E266+E247</f>
        <v>44074823023.900002</v>
      </c>
      <c r="F267" s="22">
        <f t="shared" ref="F267:R267" si="15">F266+F247</f>
        <v>20002596168</v>
      </c>
      <c r="G267" s="22">
        <f t="shared" si="15"/>
        <v>12529148919.77</v>
      </c>
      <c r="H267" s="22">
        <f t="shared" si="15"/>
        <v>29354812671.670002</v>
      </c>
      <c r="I267" s="22">
        <f t="shared" si="15"/>
        <v>32337431661.880001</v>
      </c>
      <c r="J267" s="22">
        <f t="shared" si="15"/>
        <v>235549791813.82007</v>
      </c>
      <c r="K267" s="22">
        <f t="shared" si="15"/>
        <v>61166047190</v>
      </c>
      <c r="L267" s="22">
        <f t="shared" si="15"/>
        <v>435014651449.04004</v>
      </c>
      <c r="M267" s="22">
        <f t="shared" si="15"/>
        <v>-23721695836.169998</v>
      </c>
      <c r="N267" s="22">
        <f t="shared" si="15"/>
        <v>-12547471481.85</v>
      </c>
      <c r="O267" s="22">
        <f t="shared" si="15"/>
        <v>398745484131.01996</v>
      </c>
      <c r="P267" s="20">
        <f t="shared" si="15"/>
        <v>23589508545.34</v>
      </c>
      <c r="Q267" s="20">
        <f t="shared" si="15"/>
        <v>6083206004</v>
      </c>
      <c r="R267" s="21">
        <f t="shared" si="15"/>
        <v>142782792483.45999</v>
      </c>
    </row>
    <row r="268" spans="1:18" x14ac:dyDescent="0.25">
      <c r="A268" s="24" t="s">
        <v>238</v>
      </c>
      <c r="B268" s="25" t="s">
        <v>248</v>
      </c>
      <c r="C268" s="26"/>
      <c r="D268" s="25" t="s">
        <v>249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f t="shared" ref="L268:L283" si="16">SUM(E268:K268)</f>
        <v>0</v>
      </c>
      <c r="M268" s="27">
        <v>0</v>
      </c>
      <c r="N268" s="27">
        <v>0</v>
      </c>
      <c r="O268" s="81">
        <f t="shared" ref="O268:O283" si="17">SUM(L268:N268)</f>
        <v>0</v>
      </c>
      <c r="P268" s="17">
        <v>0</v>
      </c>
      <c r="Q268" s="17">
        <v>0</v>
      </c>
      <c r="R268" s="80">
        <v>0</v>
      </c>
    </row>
    <row r="269" spans="1:18" x14ac:dyDescent="0.25">
      <c r="A269" s="28" t="s">
        <v>238</v>
      </c>
      <c r="B269" s="29" t="s">
        <v>248</v>
      </c>
      <c r="C269" s="5"/>
      <c r="D269" s="29" t="s">
        <v>250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178328480</v>
      </c>
      <c r="K269" s="30">
        <v>0</v>
      </c>
      <c r="L269" s="30">
        <f>SUM(E269:K269)</f>
        <v>178328480</v>
      </c>
      <c r="M269" s="30">
        <v>0</v>
      </c>
      <c r="N269" s="30">
        <v>0</v>
      </c>
      <c r="O269" s="82">
        <f t="shared" si="17"/>
        <v>178328480</v>
      </c>
      <c r="P269" s="17">
        <v>0</v>
      </c>
      <c r="Q269" s="17">
        <v>0</v>
      </c>
      <c r="R269" s="80">
        <v>0</v>
      </c>
    </row>
    <row r="270" spans="1:18" x14ac:dyDescent="0.25">
      <c r="A270" s="28" t="s">
        <v>238</v>
      </c>
      <c r="B270" s="29" t="s">
        <v>248</v>
      </c>
      <c r="C270" s="5"/>
      <c r="D270" s="29" t="s">
        <v>251</v>
      </c>
      <c r="E270" s="30">
        <v>0</v>
      </c>
      <c r="F270" s="30">
        <v>0</v>
      </c>
      <c r="G270" s="30">
        <v>0</v>
      </c>
      <c r="H270" s="30">
        <v>0</v>
      </c>
      <c r="I270" s="30">
        <v>31249364</v>
      </c>
      <c r="J270" s="30">
        <v>0</v>
      </c>
      <c r="K270" s="30">
        <v>0</v>
      </c>
      <c r="L270" s="30">
        <f>SUM(E270:K270)</f>
        <v>31249364</v>
      </c>
      <c r="M270" s="30">
        <v>0</v>
      </c>
      <c r="N270" s="30">
        <v>0</v>
      </c>
      <c r="O270" s="82">
        <f t="shared" si="17"/>
        <v>31249364</v>
      </c>
      <c r="P270" s="17">
        <v>0</v>
      </c>
      <c r="Q270" s="17">
        <v>0</v>
      </c>
      <c r="R270" s="80">
        <v>0</v>
      </c>
    </row>
    <row r="271" spans="1:18" x14ac:dyDescent="0.25">
      <c r="A271" s="28" t="s">
        <v>238</v>
      </c>
      <c r="B271" s="29" t="s">
        <v>248</v>
      </c>
      <c r="C271" s="5"/>
      <c r="D271" s="29" t="s">
        <v>252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1796269</v>
      </c>
      <c r="K271" s="30">
        <v>0</v>
      </c>
      <c r="L271" s="30">
        <f t="shared" si="16"/>
        <v>1796269</v>
      </c>
      <c r="M271" s="30">
        <v>0</v>
      </c>
      <c r="N271" s="30">
        <v>0</v>
      </c>
      <c r="O271" s="82">
        <f t="shared" si="17"/>
        <v>1796269</v>
      </c>
      <c r="P271" s="17">
        <v>0</v>
      </c>
      <c r="Q271" s="17">
        <v>0</v>
      </c>
      <c r="R271" s="80">
        <v>0</v>
      </c>
    </row>
    <row r="272" spans="1:18" x14ac:dyDescent="0.25">
      <c r="A272" s="28" t="s">
        <v>238</v>
      </c>
      <c r="B272" s="29" t="s">
        <v>248</v>
      </c>
      <c r="C272" s="5"/>
      <c r="D272" s="29" t="s">
        <v>253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  <c r="J272" s="30">
        <v>47279903</v>
      </c>
      <c r="K272" s="30">
        <v>0</v>
      </c>
      <c r="L272" s="30">
        <f t="shared" si="16"/>
        <v>47279903</v>
      </c>
      <c r="M272" s="30">
        <v>0</v>
      </c>
      <c r="N272" s="30">
        <v>0</v>
      </c>
      <c r="O272" s="82">
        <f t="shared" si="17"/>
        <v>47279903</v>
      </c>
      <c r="P272" s="17">
        <v>0</v>
      </c>
      <c r="Q272" s="17">
        <v>0</v>
      </c>
      <c r="R272" s="80">
        <v>0</v>
      </c>
    </row>
    <row r="273" spans="1:18" x14ac:dyDescent="0.25">
      <c r="A273" s="28" t="s">
        <v>238</v>
      </c>
      <c r="B273" s="29" t="s">
        <v>248</v>
      </c>
      <c r="C273" s="5"/>
      <c r="D273" s="29" t="s">
        <v>254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  <c r="J273" s="30">
        <v>15057603</v>
      </c>
      <c r="K273" s="30">
        <v>0</v>
      </c>
      <c r="L273" s="30">
        <f t="shared" si="16"/>
        <v>15057603</v>
      </c>
      <c r="M273" s="30">
        <v>0</v>
      </c>
      <c r="N273" s="30">
        <v>0</v>
      </c>
      <c r="O273" s="82">
        <f t="shared" si="17"/>
        <v>15057603</v>
      </c>
      <c r="P273" s="17">
        <v>0</v>
      </c>
      <c r="Q273" s="17">
        <v>0</v>
      </c>
      <c r="R273" s="80">
        <v>0</v>
      </c>
    </row>
    <row r="274" spans="1:18" x14ac:dyDescent="0.25">
      <c r="A274" s="28" t="s">
        <v>238</v>
      </c>
      <c r="B274" s="29" t="s">
        <v>248</v>
      </c>
      <c r="C274" s="5"/>
      <c r="D274" s="29" t="s">
        <v>255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  <c r="J274" s="30">
        <v>38735618</v>
      </c>
      <c r="K274" s="30">
        <v>0</v>
      </c>
      <c r="L274" s="30">
        <f t="shared" si="16"/>
        <v>38735618</v>
      </c>
      <c r="M274" s="30">
        <v>0</v>
      </c>
      <c r="N274" s="30">
        <v>0</v>
      </c>
      <c r="O274" s="82">
        <f t="shared" si="17"/>
        <v>38735618</v>
      </c>
      <c r="P274" s="17">
        <v>0</v>
      </c>
      <c r="Q274" s="17">
        <v>0</v>
      </c>
      <c r="R274" s="80">
        <v>0</v>
      </c>
    </row>
    <row r="275" spans="1:18" x14ac:dyDescent="0.25">
      <c r="A275" s="28" t="s">
        <v>238</v>
      </c>
      <c r="B275" s="29" t="s">
        <v>248</v>
      </c>
      <c r="C275" s="5"/>
      <c r="D275" s="29" t="s">
        <v>256</v>
      </c>
      <c r="E275" s="30">
        <v>0</v>
      </c>
      <c r="F275" s="30">
        <v>0</v>
      </c>
      <c r="G275" s="30">
        <v>0</v>
      </c>
      <c r="H275" s="30">
        <v>0</v>
      </c>
      <c r="I275" s="30">
        <v>68418834.129999995</v>
      </c>
      <c r="J275" s="30">
        <v>757692958.5</v>
      </c>
      <c r="K275" s="30">
        <v>0</v>
      </c>
      <c r="L275" s="30">
        <f t="shared" si="16"/>
        <v>826111792.63</v>
      </c>
      <c r="M275" s="30">
        <v>0</v>
      </c>
      <c r="N275" s="30">
        <v>0</v>
      </c>
      <c r="O275" s="82">
        <f t="shared" si="17"/>
        <v>826111792.63</v>
      </c>
      <c r="P275" s="17">
        <v>0</v>
      </c>
      <c r="Q275" s="17">
        <v>0</v>
      </c>
      <c r="R275" s="80">
        <v>0</v>
      </c>
    </row>
    <row r="276" spans="1:18" x14ac:dyDescent="0.25">
      <c r="A276" s="28" t="s">
        <v>238</v>
      </c>
      <c r="B276" s="29" t="s">
        <v>248</v>
      </c>
      <c r="C276" s="5"/>
      <c r="D276" s="29" t="s">
        <v>257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82707266</v>
      </c>
      <c r="K276" s="30">
        <v>0</v>
      </c>
      <c r="L276" s="30">
        <f t="shared" si="16"/>
        <v>82707266</v>
      </c>
      <c r="M276" s="30">
        <v>0</v>
      </c>
      <c r="N276" s="30">
        <v>0</v>
      </c>
      <c r="O276" s="82">
        <f t="shared" si="17"/>
        <v>82707266</v>
      </c>
      <c r="P276" s="17">
        <v>0</v>
      </c>
      <c r="Q276" s="17">
        <v>0</v>
      </c>
      <c r="R276" s="80">
        <v>0</v>
      </c>
    </row>
    <row r="277" spans="1:18" x14ac:dyDescent="0.25">
      <c r="A277" s="28" t="s">
        <v>238</v>
      </c>
      <c r="B277" s="29" t="s">
        <v>248</v>
      </c>
      <c r="C277" s="5"/>
      <c r="D277" s="29" t="s">
        <v>258</v>
      </c>
      <c r="E277" s="30">
        <v>0</v>
      </c>
      <c r="F277" s="30">
        <v>0</v>
      </c>
      <c r="G277" s="30">
        <v>0</v>
      </c>
      <c r="H277" s="30">
        <v>0</v>
      </c>
      <c r="I277" s="30">
        <v>970415037.88999999</v>
      </c>
      <c r="J277" s="30">
        <v>0</v>
      </c>
      <c r="K277" s="30">
        <v>0</v>
      </c>
      <c r="L277" s="30">
        <f t="shared" si="16"/>
        <v>970415037.88999999</v>
      </c>
      <c r="M277" s="30">
        <v>0</v>
      </c>
      <c r="N277" s="30">
        <v>0</v>
      </c>
      <c r="O277" s="82">
        <f t="shared" si="17"/>
        <v>970415037.88999999</v>
      </c>
      <c r="P277" s="17">
        <v>0</v>
      </c>
      <c r="Q277" s="17">
        <v>0</v>
      </c>
      <c r="R277" s="80">
        <v>0</v>
      </c>
    </row>
    <row r="278" spans="1:18" x14ac:dyDescent="0.25">
      <c r="A278" s="28" t="s">
        <v>238</v>
      </c>
      <c r="B278" s="29" t="s">
        <v>248</v>
      </c>
      <c r="C278" s="5"/>
      <c r="D278" s="29" t="s">
        <v>259</v>
      </c>
      <c r="E278" s="30">
        <v>0</v>
      </c>
      <c r="F278" s="30">
        <v>0</v>
      </c>
      <c r="G278" s="30">
        <v>0</v>
      </c>
      <c r="H278" s="30">
        <v>0</v>
      </c>
      <c r="I278" s="30">
        <v>236210124.11000001</v>
      </c>
      <c r="J278" s="30">
        <v>0</v>
      </c>
      <c r="K278" s="30">
        <v>0</v>
      </c>
      <c r="L278" s="30">
        <f t="shared" si="16"/>
        <v>236210124.11000001</v>
      </c>
      <c r="M278" s="30">
        <v>0</v>
      </c>
      <c r="N278" s="30">
        <v>0</v>
      </c>
      <c r="O278" s="82">
        <f t="shared" si="17"/>
        <v>236210124.11000001</v>
      </c>
      <c r="P278" s="17">
        <v>0</v>
      </c>
      <c r="Q278" s="17">
        <v>0</v>
      </c>
      <c r="R278" s="80">
        <v>0</v>
      </c>
    </row>
    <row r="279" spans="1:18" x14ac:dyDescent="0.25">
      <c r="A279" s="28" t="s">
        <v>238</v>
      </c>
      <c r="B279" s="29" t="s">
        <v>248</v>
      </c>
      <c r="C279" s="5"/>
      <c r="D279" s="29" t="s">
        <v>260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2368799</v>
      </c>
      <c r="K279" s="30">
        <v>0</v>
      </c>
      <c r="L279" s="30">
        <f t="shared" si="16"/>
        <v>2368799</v>
      </c>
      <c r="M279" s="30">
        <v>0</v>
      </c>
      <c r="N279" s="30">
        <v>0</v>
      </c>
      <c r="O279" s="82">
        <f t="shared" si="17"/>
        <v>2368799</v>
      </c>
      <c r="P279" s="17">
        <v>0</v>
      </c>
      <c r="Q279" s="17">
        <v>0</v>
      </c>
      <c r="R279" s="80">
        <v>0</v>
      </c>
    </row>
    <row r="280" spans="1:18" x14ac:dyDescent="0.25">
      <c r="A280" s="28" t="s">
        <v>238</v>
      </c>
      <c r="B280" s="29" t="s">
        <v>248</v>
      </c>
      <c r="C280" s="5"/>
      <c r="D280" s="31" t="s">
        <v>261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280359174</v>
      </c>
      <c r="K280" s="32">
        <v>0</v>
      </c>
      <c r="L280" s="32">
        <f t="shared" si="16"/>
        <v>280359174</v>
      </c>
      <c r="M280" s="32">
        <v>0</v>
      </c>
      <c r="N280" s="32">
        <v>0</v>
      </c>
      <c r="O280" s="83">
        <f t="shared" si="17"/>
        <v>280359174</v>
      </c>
      <c r="P280" s="17">
        <v>0</v>
      </c>
      <c r="Q280" s="17">
        <v>0</v>
      </c>
      <c r="R280" s="80">
        <v>0</v>
      </c>
    </row>
    <row r="281" spans="1:18" ht="15.75" thickBot="1" x14ac:dyDescent="0.3">
      <c r="A281" s="33" t="s">
        <v>238</v>
      </c>
      <c r="B281" s="34" t="s">
        <v>248</v>
      </c>
      <c r="C281" s="35"/>
      <c r="D281" s="34" t="s">
        <v>262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2792835</v>
      </c>
      <c r="K281" s="36">
        <v>0</v>
      </c>
      <c r="L281" s="36">
        <f t="shared" si="16"/>
        <v>2792835</v>
      </c>
      <c r="M281" s="36">
        <v>0</v>
      </c>
      <c r="N281" s="36">
        <v>0</v>
      </c>
      <c r="O281" s="84">
        <f t="shared" si="17"/>
        <v>2792835</v>
      </c>
      <c r="P281" s="17">
        <v>0</v>
      </c>
      <c r="Q281" s="17">
        <v>0</v>
      </c>
      <c r="R281" s="80">
        <v>0</v>
      </c>
    </row>
    <row r="282" spans="1:18" ht="15.75" thickBot="1" x14ac:dyDescent="0.3">
      <c r="A282" s="119" t="s">
        <v>263</v>
      </c>
      <c r="B282" s="120"/>
      <c r="C282" s="120"/>
      <c r="D282" s="120"/>
      <c r="E282" s="37">
        <f t="shared" ref="E282:K282" si="18">SUM(E268:E281)</f>
        <v>0</v>
      </c>
      <c r="F282" s="37">
        <f t="shared" si="18"/>
        <v>0</v>
      </c>
      <c r="G282" s="37">
        <f t="shared" si="18"/>
        <v>0</v>
      </c>
      <c r="H282" s="37">
        <f t="shared" si="18"/>
        <v>0</v>
      </c>
      <c r="I282" s="37">
        <f t="shared" si="18"/>
        <v>1306293360.1300001</v>
      </c>
      <c r="J282" s="37">
        <f t="shared" si="18"/>
        <v>1407118905.5</v>
      </c>
      <c r="K282" s="37">
        <f t="shared" si="18"/>
        <v>0</v>
      </c>
      <c r="L282" s="37">
        <f t="shared" si="16"/>
        <v>2713412265.6300001</v>
      </c>
      <c r="M282" s="37">
        <f>SUM(M268:M281)</f>
        <v>0</v>
      </c>
      <c r="N282" s="37">
        <f>SUM(N268:N281)</f>
        <v>0</v>
      </c>
      <c r="O282" s="37">
        <f>SUM(L282:N282)</f>
        <v>2713412265.6300001</v>
      </c>
      <c r="P282" s="85">
        <f>SUM(P268:P281)</f>
        <v>0</v>
      </c>
      <c r="Q282" s="85">
        <f>SUM(Q268:Q281)</f>
        <v>0</v>
      </c>
      <c r="R282" s="85">
        <f>SUM(R268:R281)</f>
        <v>0</v>
      </c>
    </row>
    <row r="283" spans="1:18" ht="15.75" thickBot="1" x14ac:dyDescent="0.3">
      <c r="A283" s="119" t="s">
        <v>264</v>
      </c>
      <c r="B283" s="120"/>
      <c r="C283" s="120"/>
      <c r="D283" s="121"/>
      <c r="E283" s="37">
        <f t="shared" ref="E283:K283" si="19">E282+E267</f>
        <v>44074823023.900002</v>
      </c>
      <c r="F283" s="37">
        <f t="shared" si="19"/>
        <v>20002596168</v>
      </c>
      <c r="G283" s="37">
        <f t="shared" si="19"/>
        <v>12529148919.77</v>
      </c>
      <c r="H283" s="37">
        <f t="shared" si="19"/>
        <v>29354812671.670002</v>
      </c>
      <c r="I283" s="37">
        <f t="shared" si="19"/>
        <v>33643725022.010002</v>
      </c>
      <c r="J283" s="37">
        <f t="shared" si="19"/>
        <v>236956910719.32007</v>
      </c>
      <c r="K283" s="37">
        <f t="shared" si="19"/>
        <v>61166047190</v>
      </c>
      <c r="L283" s="37">
        <f t="shared" si="16"/>
        <v>437728063714.67004</v>
      </c>
      <c r="M283" s="37">
        <f>M282+M267</f>
        <v>-23721695836.169998</v>
      </c>
      <c r="N283" s="37">
        <f>N282+N267</f>
        <v>-12547471481.85</v>
      </c>
      <c r="O283" s="37">
        <f t="shared" si="17"/>
        <v>401458896396.65009</v>
      </c>
      <c r="P283" s="37">
        <f>P282+P267</f>
        <v>23589508545.34</v>
      </c>
      <c r="Q283" s="37">
        <f>Q282+Q267</f>
        <v>6083206004</v>
      </c>
      <c r="R283" s="37">
        <f>R282+R267</f>
        <v>142782792483.45999</v>
      </c>
    </row>
    <row r="284" spans="1:18" x14ac:dyDescent="0.25">
      <c r="E284" s="38"/>
      <c r="F284" s="38"/>
      <c r="G284" s="38"/>
      <c r="H284" s="38"/>
      <c r="I284" s="38"/>
      <c r="J284" s="38"/>
      <c r="K284" s="38"/>
      <c r="L284" s="38">
        <v>2713412266</v>
      </c>
      <c r="M284" s="38"/>
      <c r="N284" s="38"/>
      <c r="O284" s="38"/>
    </row>
    <row r="285" spans="1:18" ht="15.75" thickBot="1" x14ac:dyDescent="0.3">
      <c r="E285" s="38"/>
      <c r="F285" s="38"/>
      <c r="G285" s="38"/>
      <c r="H285" s="38"/>
      <c r="I285" s="38"/>
      <c r="J285" s="38"/>
      <c r="K285" s="38"/>
      <c r="L285" s="38">
        <f>+L284-L282</f>
        <v>0.36999988555908203</v>
      </c>
      <c r="M285" s="38"/>
      <c r="N285" s="38"/>
      <c r="O285" s="38"/>
    </row>
    <row r="286" spans="1:18" ht="15.75" thickBot="1" x14ac:dyDescent="0.3">
      <c r="E286" s="38"/>
      <c r="F286" s="38"/>
      <c r="G286" s="38"/>
      <c r="H286" s="38"/>
      <c r="I286" s="38"/>
      <c r="J286" s="40" t="s">
        <v>265</v>
      </c>
      <c r="K286" s="41" t="s">
        <v>266</v>
      </c>
      <c r="L286" s="42" t="s">
        <v>267</v>
      </c>
      <c r="M286" s="43" t="s">
        <v>268</v>
      </c>
      <c r="N286" s="115" t="s">
        <v>269</v>
      </c>
      <c r="O286" s="116"/>
      <c r="Q286" s="17" t="s">
        <v>293</v>
      </c>
      <c r="R286" s="91">
        <f>+O283</f>
        <v>401458896396.65009</v>
      </c>
    </row>
    <row r="287" spans="1:18" x14ac:dyDescent="0.25">
      <c r="H287" s="38"/>
      <c r="I287" s="38"/>
      <c r="J287" s="94" t="s">
        <v>270</v>
      </c>
      <c r="K287" s="97">
        <v>251528714956.51999</v>
      </c>
      <c r="L287" s="44">
        <f>J267</f>
        <v>235549791813.82007</v>
      </c>
      <c r="M287" s="100">
        <f>K287-L287-L288-L289-L290</f>
        <v>-8.0108642578125E-5</v>
      </c>
      <c r="N287" s="103" t="s">
        <v>271</v>
      </c>
      <c r="O287" s="104"/>
      <c r="Q287" s="17" t="s">
        <v>294</v>
      </c>
      <c r="R287" s="91">
        <f>+SUM(O71:O104)</f>
        <v>155461605211.14001</v>
      </c>
    </row>
    <row r="288" spans="1:18" x14ac:dyDescent="0.25">
      <c r="E288" s="86"/>
      <c r="F288" s="86"/>
      <c r="G288" s="86"/>
      <c r="H288" s="87"/>
      <c r="I288" s="38"/>
      <c r="J288" s="95"/>
      <c r="K288" s="98"/>
      <c r="L288" s="45">
        <f>J282</f>
        <v>1407118905.5</v>
      </c>
      <c r="M288" s="101"/>
      <c r="N288" s="46" t="s">
        <v>272</v>
      </c>
      <c r="O288" s="47"/>
      <c r="Q288" s="17" t="s">
        <v>295</v>
      </c>
      <c r="R288" s="90">
        <f>+R287/R286</f>
        <v>0.38724164941045569</v>
      </c>
    </row>
    <row r="289" spans="1:18" x14ac:dyDescent="0.25">
      <c r="E289" s="86"/>
      <c r="F289" s="86"/>
      <c r="G289" s="86"/>
      <c r="H289" s="87"/>
      <c r="I289" s="38"/>
      <c r="J289" s="95"/>
      <c r="K289" s="98"/>
      <c r="L289" s="45">
        <v>14146992188.200001</v>
      </c>
      <c r="M289" s="101"/>
      <c r="N289" s="105" t="s">
        <v>273</v>
      </c>
      <c r="O289" s="106"/>
      <c r="Q289" s="17" t="s">
        <v>296</v>
      </c>
      <c r="R289" s="91">
        <f>+SUM(R290:R292)</f>
        <v>79038252067.920013</v>
      </c>
    </row>
    <row r="290" spans="1:18" ht="15.75" thickBot="1" x14ac:dyDescent="0.3">
      <c r="E290" s="86"/>
      <c r="F290" s="86"/>
      <c r="G290" s="86"/>
      <c r="H290" s="87"/>
      <c r="I290" s="38"/>
      <c r="J290" s="96"/>
      <c r="K290" s="99"/>
      <c r="L290" s="48">
        <v>424812049</v>
      </c>
      <c r="M290" s="102"/>
      <c r="N290" s="107" t="s">
        <v>274</v>
      </c>
      <c r="O290" s="108"/>
      <c r="Q290" s="89" t="s">
        <v>290</v>
      </c>
      <c r="R290" s="91">
        <f>+[1]intervenidas!$Q$34</f>
        <v>67160602685.620003</v>
      </c>
    </row>
    <row r="291" spans="1:18" x14ac:dyDescent="0.25">
      <c r="H291" s="38"/>
      <c r="I291" s="38"/>
      <c r="J291" s="94" t="s">
        <v>275</v>
      </c>
      <c r="K291" s="97">
        <v>125033301568.14999</v>
      </c>
      <c r="L291" s="49">
        <f>E267+F267+G267+H267+I267</f>
        <v>138298812445.22</v>
      </c>
      <c r="M291" s="100">
        <f>K291-L291-L292-L293-L294</f>
        <v>-7.62939453125E-6</v>
      </c>
      <c r="N291" s="103" t="s">
        <v>276</v>
      </c>
      <c r="O291" s="104"/>
      <c r="Q291" s="89" t="s">
        <v>291</v>
      </c>
      <c r="R291" s="91">
        <f>+[1]CUNDINAMARCA!$C$21</f>
        <v>4774665893.5600004</v>
      </c>
    </row>
    <row r="292" spans="1:18" x14ac:dyDescent="0.25">
      <c r="H292" s="38"/>
      <c r="I292" s="38"/>
      <c r="J292" s="95"/>
      <c r="K292" s="98"/>
      <c r="L292" s="45">
        <f>I282</f>
        <v>1306293360.1300001</v>
      </c>
      <c r="M292" s="101"/>
      <c r="N292" s="105" t="s">
        <v>277</v>
      </c>
      <c r="O292" s="106"/>
      <c r="Q292" s="89" t="s">
        <v>292</v>
      </c>
      <c r="R292" s="91">
        <f>+'[1]CAJACOPI ACU'!$F$27</f>
        <v>7102983488.7399998</v>
      </c>
    </row>
    <row r="293" spans="1:18" x14ac:dyDescent="0.25">
      <c r="H293" s="38"/>
      <c r="I293" s="38"/>
      <c r="J293" s="95"/>
      <c r="K293" s="98"/>
      <c r="L293" s="45">
        <f>-L289</f>
        <v>-14146992188.200001</v>
      </c>
      <c r="M293" s="101"/>
      <c r="N293" s="105" t="s">
        <v>278</v>
      </c>
      <c r="O293" s="106"/>
      <c r="Q293" s="17" t="s">
        <v>297</v>
      </c>
      <c r="R293" s="90">
        <f>+R289/R286</f>
        <v>0.19687757022534258</v>
      </c>
    </row>
    <row r="294" spans="1:18" ht="15.75" thickBot="1" x14ac:dyDescent="0.3">
      <c r="H294" s="38"/>
      <c r="I294" s="38"/>
      <c r="J294" s="96"/>
      <c r="K294" s="99"/>
      <c r="L294" s="50">
        <f>-L290</f>
        <v>-424812049</v>
      </c>
      <c r="M294" s="102"/>
      <c r="N294" s="107" t="s">
        <v>274</v>
      </c>
      <c r="O294" s="108"/>
    </row>
    <row r="295" spans="1:18" ht="15.75" thickBot="1" x14ac:dyDescent="0.3">
      <c r="H295" s="38"/>
      <c r="I295" s="38"/>
      <c r="J295" s="51" t="s">
        <v>16</v>
      </c>
      <c r="K295" s="52">
        <v>-12547471481.85</v>
      </c>
      <c r="L295" s="53">
        <f>N267</f>
        <v>-12547471481.85</v>
      </c>
      <c r="M295" s="53">
        <f>K295-L295</f>
        <v>0</v>
      </c>
      <c r="N295" s="109" t="s">
        <v>16</v>
      </c>
      <c r="O295" s="110"/>
    </row>
    <row r="296" spans="1:18" ht="15.75" thickBot="1" x14ac:dyDescent="0.3">
      <c r="H296" s="38"/>
      <c r="I296" s="38"/>
      <c r="J296" s="54" t="s">
        <v>279</v>
      </c>
      <c r="K296" s="38">
        <v>-23721695836.169998</v>
      </c>
      <c r="L296" s="49">
        <f>M267</f>
        <v>-23721695836.169998</v>
      </c>
      <c r="M296" s="55">
        <f>K296-L296</f>
        <v>0</v>
      </c>
      <c r="N296" s="111" t="s">
        <v>15</v>
      </c>
      <c r="O296" s="112"/>
    </row>
    <row r="297" spans="1:18" ht="15.75" thickBot="1" x14ac:dyDescent="0.3">
      <c r="H297" s="38"/>
      <c r="I297" s="38"/>
      <c r="J297" s="56" t="s">
        <v>280</v>
      </c>
      <c r="K297" s="57">
        <f>SUM(K287:K296)</f>
        <v>340292849206.65002</v>
      </c>
      <c r="L297" s="57">
        <f>SUM(L287:L296)</f>
        <v>340292849206.65015</v>
      </c>
      <c r="M297" s="57">
        <f>SUM(M287:M296)</f>
        <v>-8.7738037109375E-5</v>
      </c>
      <c r="N297" s="113"/>
      <c r="O297" s="114"/>
    </row>
    <row r="298" spans="1:18" ht="15.75" thickBot="1" x14ac:dyDescent="0.3">
      <c r="H298" s="38"/>
      <c r="I298" s="38"/>
      <c r="J298" s="38"/>
      <c r="K298" s="38"/>
      <c r="L298" s="38"/>
      <c r="M298" s="38"/>
      <c r="N298" s="38"/>
      <c r="O298" s="38"/>
    </row>
    <row r="299" spans="1:18" ht="15.75" thickBot="1" x14ac:dyDescent="0.3">
      <c r="H299" s="38"/>
      <c r="I299" s="38"/>
      <c r="J299" s="51" t="s">
        <v>265</v>
      </c>
      <c r="K299" s="58" t="s">
        <v>266</v>
      </c>
      <c r="L299" s="58" t="s">
        <v>281</v>
      </c>
      <c r="M299" s="59" t="s">
        <v>268</v>
      </c>
      <c r="N299" s="115" t="s">
        <v>269</v>
      </c>
      <c r="O299" s="116"/>
    </row>
    <row r="300" spans="1:18" ht="26.25" thickBot="1" x14ac:dyDescent="0.3">
      <c r="H300" s="38"/>
      <c r="I300" s="38"/>
      <c r="J300" s="60" t="s">
        <v>282</v>
      </c>
      <c r="K300" s="61">
        <v>61166047190</v>
      </c>
      <c r="L300" s="61">
        <f>K283</f>
        <v>61166047190</v>
      </c>
      <c r="M300" s="62">
        <f>K300-L300</f>
        <v>0</v>
      </c>
      <c r="N300" s="117" t="s">
        <v>283</v>
      </c>
      <c r="O300" s="118"/>
    </row>
    <row r="301" spans="1:18" ht="15.75" thickBot="1" x14ac:dyDescent="0.3">
      <c r="H301" s="38"/>
      <c r="I301" s="38"/>
      <c r="J301" s="63" t="s">
        <v>280</v>
      </c>
      <c r="K301" s="57">
        <f>SUM(K300)</f>
        <v>61166047190</v>
      </c>
      <c r="L301" s="57">
        <f t="shared" ref="L301:M301" si="20">SUM(L300)</f>
        <v>61166047190</v>
      </c>
      <c r="M301" s="64">
        <f t="shared" si="20"/>
        <v>0</v>
      </c>
      <c r="N301" s="92"/>
      <c r="O301" s="93"/>
      <c r="R301" s="88"/>
    </row>
    <row r="302" spans="1:18" ht="15.75" thickBot="1" x14ac:dyDescent="0.3">
      <c r="H302" s="38"/>
      <c r="I302" s="38"/>
      <c r="J302" s="65"/>
      <c r="K302" s="66"/>
      <c r="L302" s="67"/>
      <c r="M302" s="68"/>
      <c r="N302" s="68"/>
      <c r="O302" s="68"/>
    </row>
    <row r="303" spans="1:18" ht="15.75" thickBot="1" x14ac:dyDescent="0.3">
      <c r="A303" t="s">
        <v>284</v>
      </c>
      <c r="H303" s="38"/>
      <c r="I303" s="38"/>
      <c r="J303" s="69" t="s">
        <v>264</v>
      </c>
      <c r="K303" s="70">
        <f>K301+K297</f>
        <v>401458896396.65002</v>
      </c>
      <c r="L303" s="70">
        <f>L301+L297</f>
        <v>401458896396.65015</v>
      </c>
      <c r="M303" s="70">
        <f>M301+M297</f>
        <v>-8.7738037109375E-5</v>
      </c>
      <c r="N303" s="71"/>
      <c r="O303" s="72"/>
    </row>
    <row r="306" spans="1:18" x14ac:dyDescent="0.25">
      <c r="R306" s="39"/>
    </row>
    <row r="307" spans="1:18" x14ac:dyDescent="0.25">
      <c r="A307" t="s">
        <v>285</v>
      </c>
      <c r="R307" s="39"/>
    </row>
    <row r="308" spans="1:18" x14ac:dyDescent="0.25">
      <c r="A308" t="s">
        <v>286</v>
      </c>
      <c r="R308" s="39"/>
    </row>
    <row r="309" spans="1:18" x14ac:dyDescent="0.25">
      <c r="R309" s="39"/>
    </row>
    <row r="310" spans="1:18" x14ac:dyDescent="0.25">
      <c r="R310" s="39"/>
    </row>
  </sheetData>
  <autoFilter ref="A4:U283" xr:uid="{00000000-0009-0000-0000-000000000000}"/>
  <mergeCells count="28">
    <mergeCell ref="A267:D267"/>
    <mergeCell ref="A1:O1"/>
    <mergeCell ref="A2:O2"/>
    <mergeCell ref="A246:D246"/>
    <mergeCell ref="A247:D247"/>
    <mergeCell ref="A266:D266"/>
    <mergeCell ref="A282:D282"/>
    <mergeCell ref="A283:D283"/>
    <mergeCell ref="N286:O286"/>
    <mergeCell ref="J287:J290"/>
    <mergeCell ref="K287:K290"/>
    <mergeCell ref="M287:M290"/>
    <mergeCell ref="N287:O287"/>
    <mergeCell ref="N289:O289"/>
    <mergeCell ref="N290:O290"/>
    <mergeCell ref="N301:O301"/>
    <mergeCell ref="J291:J294"/>
    <mergeCell ref="K291:K294"/>
    <mergeCell ref="M291:M294"/>
    <mergeCell ref="N291:O291"/>
    <mergeCell ref="N292:O292"/>
    <mergeCell ref="N293:O293"/>
    <mergeCell ref="N294:O294"/>
    <mergeCell ref="N295:O295"/>
    <mergeCell ref="N296:O296"/>
    <mergeCell ref="N297:O297"/>
    <mergeCell ref="N299:O299"/>
    <mergeCell ref="N300:O300"/>
  </mergeCells>
  <conditionalFormatting sqref="J4">
    <cfRule type="duplicateValues" dxfId="3" priority="4"/>
  </conditionalFormatting>
  <conditionalFormatting sqref="K4">
    <cfRule type="duplicateValues" dxfId="2" priority="2"/>
    <cfRule type="duplicateValues" dxfId="1" priority="3"/>
  </conditionalFormatting>
  <conditionalFormatting sqref="L4">
    <cfRule type="duplicateValues" dxfId="0" priority="1"/>
  </conditionalFormatting>
  <pageMargins left="0.38" right="0.47244094488188981" top="0.74803149606299213" bottom="0.5" header="0.31496062992125984" footer="0.31496062992125984"/>
  <pageSetup paperSize="5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ESTADO</vt:lpstr>
      <vt:lpstr>ESTADO!Títulos_a_imprimir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profesionalcartglo1@subrednorte.gov.co</dc:creator>
  <cp:lastModifiedBy>MARCELA VIZCAINO</cp:lastModifiedBy>
  <cp:lastPrinted>2025-01-21T18:18:48Z</cp:lastPrinted>
  <dcterms:created xsi:type="dcterms:W3CDTF">2025-01-16T22:27:52Z</dcterms:created>
  <dcterms:modified xsi:type="dcterms:W3CDTF">2025-01-31T16:50:19Z</dcterms:modified>
</cp:coreProperties>
</file>